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8VO GRUPO 26 FTR PC 2025\"/>
    </mc:Choice>
  </mc:AlternateContent>
  <xr:revisionPtr revIDLastSave="0" documentId="13_ncr:1_{695A463C-DF36-4B70-B67C-39F1D2B884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8" l="1"/>
  <c r="AD16" i="18"/>
  <c r="AC16" i="18"/>
  <c r="AB16" i="18"/>
  <c r="AA16" i="18"/>
  <c r="Z16" i="18"/>
  <c r="Y16" i="18"/>
  <c r="X16" i="18"/>
  <c r="W16" i="18"/>
  <c r="V16" i="18"/>
  <c r="A41" i="18" l="1"/>
  <c r="AF32" i="18"/>
  <c r="AD32" i="18"/>
  <c r="AC32" i="18"/>
  <c r="AB32" i="18"/>
  <c r="AA32" i="18"/>
  <c r="Z32" i="18"/>
  <c r="Y32" i="18"/>
  <c r="X32" i="18"/>
  <c r="W32" i="18"/>
  <c r="V32" i="18"/>
  <c r="AF30" i="18"/>
  <c r="AD30" i="18"/>
  <c r="AC30" i="18"/>
  <c r="AB30" i="18"/>
  <c r="AA30" i="18"/>
  <c r="Z30" i="18"/>
  <c r="Y30" i="18"/>
  <c r="X30" i="18"/>
  <c r="W30" i="18"/>
  <c r="V30" i="18"/>
  <c r="AF28" i="18"/>
  <c r="AD28" i="18"/>
  <c r="AC28" i="18"/>
  <c r="AB28" i="18"/>
  <c r="AA28" i="18"/>
  <c r="Z28" i="18"/>
  <c r="Y28" i="18"/>
  <c r="X28" i="18"/>
  <c r="W28" i="18"/>
  <c r="V28" i="18"/>
  <c r="AF22" i="18" l="1"/>
  <c r="AD22" i="18"/>
  <c r="AC22" i="18"/>
  <c r="AB22" i="18"/>
  <c r="AA22" i="18"/>
  <c r="Z22" i="18"/>
  <c r="Y22" i="18"/>
  <c r="X22" i="18"/>
  <c r="W22" i="18"/>
  <c r="V22" i="18"/>
  <c r="AF9" i="18" l="1"/>
  <c r="AD9" i="18"/>
  <c r="AC9" i="18"/>
  <c r="AB9" i="18"/>
  <c r="AA9" i="18"/>
  <c r="Z9" i="18"/>
  <c r="Y9" i="18"/>
  <c r="X9" i="18"/>
  <c r="W9" i="18"/>
  <c r="W41" i="18" s="1"/>
  <c r="V9" i="18"/>
  <c r="V41" i="18" s="1"/>
  <c r="AC12" i="21" l="1"/>
  <c r="Y12" i="21"/>
  <c r="U12" i="21"/>
  <c r="R12" i="21"/>
  <c r="O12" i="21"/>
  <c r="L12" i="21"/>
  <c r="I12" i="21"/>
  <c r="F12" i="21"/>
  <c r="AC11" i="21"/>
  <c r="Y11" i="21"/>
  <c r="U11" i="21"/>
  <c r="R11" i="21"/>
  <c r="O11" i="21"/>
  <c r="L11" i="21"/>
  <c r="I11" i="21"/>
  <c r="F11" i="21"/>
  <c r="E8" i="19"/>
  <c r="E7" i="19"/>
  <c r="X41" i="18" l="1"/>
  <c r="Y41" i="18"/>
  <c r="Z41" i="18"/>
  <c r="AB41" i="18"/>
  <c r="AF41" i="18"/>
  <c r="AD41" i="18"/>
  <c r="AA41" i="18"/>
  <c r="AC41" i="18"/>
  <c r="AD12" i="21"/>
  <c r="AD11" i="21"/>
  <c r="AC9" i="21" l="1"/>
  <c r="Y9" i="21"/>
  <c r="U9" i="21"/>
  <c r="R9" i="21"/>
  <c r="O9" i="21"/>
  <c r="L9" i="21"/>
  <c r="I9" i="21"/>
  <c r="F9" i="21"/>
  <c r="AC10" i="21"/>
  <c r="Y10" i="21"/>
  <c r="AD10" i="21" s="1"/>
  <c r="U10" i="21"/>
  <c r="R10" i="21"/>
  <c r="O10" i="21"/>
  <c r="L10" i="21"/>
  <c r="I10" i="21"/>
  <c r="F10" i="21"/>
  <c r="AD9" i="21" l="1"/>
  <c r="E6" i="19"/>
  <c r="E5" i="19"/>
  <c r="AB14" i="21" l="1"/>
  <c r="AA14" i="21"/>
  <c r="Z14" i="21"/>
  <c r="X14" i="21"/>
  <c r="W14" i="21"/>
  <c r="V14" i="21"/>
  <c r="T14" i="21"/>
  <c r="S14" i="21"/>
  <c r="Q14" i="21"/>
  <c r="P14" i="21"/>
  <c r="N14" i="21"/>
  <c r="M14" i="21"/>
  <c r="K14" i="21"/>
  <c r="J14" i="21"/>
  <c r="H14" i="21"/>
  <c r="G14" i="21"/>
  <c r="E14" i="21"/>
  <c r="D14" i="21"/>
  <c r="AC13" i="21"/>
  <c r="Y13" i="21"/>
  <c r="U13" i="21"/>
  <c r="R13" i="21"/>
  <c r="O13" i="21"/>
  <c r="L13" i="21"/>
  <c r="I13" i="21"/>
  <c r="F13" i="21"/>
  <c r="AC8" i="21"/>
  <c r="Y8" i="21"/>
  <c r="U8" i="21"/>
  <c r="R8" i="21"/>
  <c r="O8" i="21"/>
  <c r="L8" i="21"/>
  <c r="I8" i="21"/>
  <c r="F8" i="21"/>
  <c r="P15" i="21" l="1"/>
  <c r="F14" i="21"/>
  <c r="D15" i="21"/>
  <c r="I14" i="21"/>
  <c r="Y14" i="21"/>
  <c r="R14" i="21"/>
  <c r="O14" i="21"/>
  <c r="AD13" i="21"/>
  <c r="U14" i="21"/>
  <c r="S15" i="21"/>
  <c r="M15" i="21"/>
  <c r="J15" i="21"/>
  <c r="G15" i="21"/>
  <c r="L14" i="21"/>
  <c r="AC14" i="21"/>
  <c r="AD8" i="21"/>
  <c r="AD14" i="21" l="1"/>
  <c r="V15" i="21"/>
  <c r="E4" i="19" l="1"/>
  <c r="E9" i="19"/>
  <c r="D10" i="19" l="1"/>
  <c r="C10" i="19"/>
  <c r="E10" i="19" l="1"/>
</calcChain>
</file>

<file path=xl/sharedStrings.xml><?xml version="1.0" encoding="utf-8"?>
<sst xmlns="http://schemas.openxmlformats.org/spreadsheetml/2006/main" count="570" uniqueCount="215">
  <si>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</si>
  <si>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</si>
  <si>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</si>
  <si>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</si>
  <si>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</si>
  <si>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</si>
  <si>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</si>
  <si>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</si>
  <si>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</si>
  <si>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</si>
  <si>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</si>
  <si>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</si>
  <si>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</si>
  <si>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</si>
  <si>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</si>
  <si>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</si>
  <si>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</si>
  <si>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</si>
  <si>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</si>
  <si>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</si>
  <si>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</si>
  <si>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</si>
  <si>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</si>
  <si>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</si>
  <si>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</si>
  <si>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</si>
  <si>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</si>
  <si>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</si>
  <si>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</si>
  <si>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</si>
  <si>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</si>
  <si>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</si>
  <si>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</si>
  <si>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</si>
  <si>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</si>
  <si>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</si>
  <si>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</si>
  <si>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</si>
  <si>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</si>
  <si>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</si>
  <si>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</si>
  <si>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</si>
  <si>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</si>
  <si>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</si>
  <si>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</si>
  <si>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</si>
  <si>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</si>
  <si>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</si>
  <si>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</si>
  <si>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</si>
  <si>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</si>
  <si>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</si>
  <si>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</si>
  <si>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</si>
  <si>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</si>
  <si>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</si>
  <si>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</si>
  <si>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</si>
  <si>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</si>
  <si>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</si>
  <si>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</si>
  <si>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</si>
  <si>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</si>
  <si>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</si>
  <si>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</si>
  <si>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</si>
  <si>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</si>
  <si>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</si>
  <si>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</si>
  <si>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</si>
  <si>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</si>
  <si>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</si>
  <si>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</si>
  <si>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</si>
  <si>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</si>
  <si>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</si>
  <si>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</si>
  <si>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</si>
  <si>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LA LIBERTAD</t>
  </si>
  <si>
    <t>Marañón</t>
  </si>
  <si>
    <t>Huamachuco</t>
  </si>
  <si>
    <t>Intercuenca Alto Marañón V</t>
  </si>
  <si>
    <t>La Libertad</t>
  </si>
  <si>
    <t>Sanchez Carrión</t>
  </si>
  <si>
    <t>Inundación</t>
  </si>
  <si>
    <t>Inundación, Flujo de detritos, Erosión fluvial</t>
  </si>
  <si>
    <t>Chugay</t>
  </si>
  <si>
    <t>Santiago de Chuco</t>
  </si>
  <si>
    <t>Sitabamba</t>
  </si>
  <si>
    <t>Maiz</t>
  </si>
  <si>
    <t>Inundación, Flujo de detrirtos, Erosión fluvial</t>
  </si>
  <si>
    <t>AYACUCHO</t>
  </si>
  <si>
    <t>Ayacucho</t>
  </si>
  <si>
    <t>Cercado</t>
  </si>
  <si>
    <t>LAMBAYEQUE</t>
  </si>
  <si>
    <t>FTR-CB-PREV N° 0466-2025-ANA-AAA.JZ-ALA.Z</t>
  </si>
  <si>
    <t>Jequetepeque-Zarumilla</t>
  </si>
  <si>
    <t>Zaña</t>
  </si>
  <si>
    <t>La Cárcel (Río Udima)</t>
  </si>
  <si>
    <t>Lambayeque</t>
  </si>
  <si>
    <t>Chiclayo</t>
  </si>
  <si>
    <t>Oyotún</t>
  </si>
  <si>
    <t>El Espinal</t>
  </si>
  <si>
    <t xml:space="preserve">Limpieza, descolmatación y construcción de muro de concreto armado en la margen izquierda de la quebrada La Cárcel (Río Udima) </t>
  </si>
  <si>
    <t>Arroz, pasto, guayaquil</t>
  </si>
  <si>
    <t>FTR-CB-PREV N° 0467-2025-ANA-AAA.JZ-ALA.Z</t>
  </si>
  <si>
    <t>La Naranja (Qda. El Ocho)</t>
  </si>
  <si>
    <t>El Ocho</t>
  </si>
  <si>
    <t>Limpieza, descolmatación y conformación de dique con enrocado en ambas margenes de la quebrada La Naranja (Qda. El Ocho)</t>
  </si>
  <si>
    <t>FTR-CB-PREV N° 0469-2025-ANA-AAA.JZ-ALA.Z</t>
  </si>
  <si>
    <t>Nanchoc</t>
  </si>
  <si>
    <t>Nueva Arica</t>
  </si>
  <si>
    <t>El Palmo</t>
  </si>
  <si>
    <t>Limpieza, descolmatación y conformación de dique con enrocado en la margen izquierda del río Nanchoc</t>
  </si>
  <si>
    <t>Arroz, maiz, yuca</t>
  </si>
  <si>
    <t>FTR-CB-PREV N° 0470-2025-ANA-AAA.JZ-ALA.Z</t>
  </si>
  <si>
    <t>Collao</t>
  </si>
  <si>
    <t>FTR-CB-PREV N° 0471-2025-ANA-AAA.JZ-ALA.Z</t>
  </si>
  <si>
    <t>Dos Cruces</t>
  </si>
  <si>
    <t>FTR-CB-PREV N° 0474-2025-ANA-AAA.JZ-ALA.Z</t>
  </si>
  <si>
    <t>Potrero Las Yeguas (Pampa Las Yeguas)</t>
  </si>
  <si>
    <t>Macuaco</t>
  </si>
  <si>
    <t>Limpieza, descolmatación y conformación de dique con enrocado en ambas margenes de la quebrada Potrero Las Yeguas (Pampa Las Yeguas)</t>
  </si>
  <si>
    <t>Arroz, maiz</t>
  </si>
  <si>
    <t>Chusgón</t>
  </si>
  <si>
    <t>Cienego</t>
  </si>
  <si>
    <t>Limpieza, descolmatación y conformación de dique con enrocado en la margen derecha del río Chusgón</t>
  </si>
  <si>
    <t>Maiz, papa, alfalfa, otros</t>
  </si>
  <si>
    <t>FTR-CB-PREV N° 0942-2025-ANA-AAA.M-ALA.H</t>
  </si>
  <si>
    <t>Pijobamba</t>
  </si>
  <si>
    <t>Limpieza, descolmatación y conformación de dique con enrocado en ambas margenes del río Pijobamba</t>
  </si>
  <si>
    <t>Papa, alfalfa</t>
  </si>
  <si>
    <t>FTR-CB-PREV N° 0943-2025-ANA-AAA.M-ALA.H</t>
  </si>
  <si>
    <t>Bolivar</t>
  </si>
  <si>
    <t>Bambamarca</t>
  </si>
  <si>
    <t>Calemar</t>
  </si>
  <si>
    <t>Limpieza, descolmatación y conformación de dique con enrocado en la margen derecha del río Marañón</t>
  </si>
  <si>
    <t>FTR-CB-PREV N° 0944-2025-ANA-AAA.M-ALA.H</t>
  </si>
  <si>
    <t>Sioner</t>
  </si>
  <si>
    <t>Limpieza, descolmatación y conformación de dique con enrocado en ambas margenes de la quebrada Sioner</t>
  </si>
  <si>
    <t>FTR-CB-PREV N° 0945-2025-ANA-AAA.M-ALA.H</t>
  </si>
  <si>
    <t>Sucnaya</t>
  </si>
  <si>
    <t>Condomarca</t>
  </si>
  <si>
    <t>Nuevo Condomarca</t>
  </si>
  <si>
    <t>Limpieza, descolmatación y conformación de dique con enrocado en ambas margenes de la quebrada Sucnaya</t>
  </si>
  <si>
    <t>Maiz, alfalfa</t>
  </si>
  <si>
    <t>CAJAMARCA</t>
  </si>
  <si>
    <t>FTR-CB-PREV N° 0468-2025-ANA-AAA.JZ-ALA.Z</t>
  </si>
  <si>
    <t>Cajamarca</t>
  </si>
  <si>
    <t>Santa Cruz</t>
  </si>
  <si>
    <t>Catache</t>
  </si>
  <si>
    <t>El Conde</t>
  </si>
  <si>
    <t>Limpieza, descolmatación y conformación de dique con enrocado en la margen derecha del río Zaña</t>
  </si>
  <si>
    <t>FTR-CB-PREV N° 0472-2025-ANA-AAA.JZ-ALA.Z</t>
  </si>
  <si>
    <t>San Miguel</t>
  </si>
  <si>
    <t>Minas Bajas</t>
  </si>
  <si>
    <t>Limpieza, descolmatación y conformación de dique con enrocado en ambas margenes del río Nanchoc</t>
  </si>
  <si>
    <t>FTR-CB-PREV N° 0473-2025-ANA-AAA.JZ-ALA.Z</t>
  </si>
  <si>
    <t>Puente Ajosmayo</t>
  </si>
  <si>
    <t>FTR-CB-PREV N° 0475-2025-ANA-AAA.JZ-ALA.Z</t>
  </si>
  <si>
    <t>El Uno</t>
  </si>
  <si>
    <t>FTR-CB-PREV N° 0787-2025-ANA-AAA.JZ-ALA.Z</t>
  </si>
  <si>
    <t>Udima</t>
  </si>
  <si>
    <t>Limpieza, descolmatación y construcción de muro de concreto armado, en ambas margenes de la quebrada Udima</t>
  </si>
  <si>
    <t>JUNIN</t>
  </si>
  <si>
    <t>FTR-CB-PREV N° 0883-2025 ANA-AAA.MAN-ALA.MANTARO</t>
  </si>
  <si>
    <t>Mantaro</t>
  </si>
  <si>
    <t>Masma (Río Masma Chicche)</t>
  </si>
  <si>
    <t>Junín</t>
  </si>
  <si>
    <t>Jauja</t>
  </si>
  <si>
    <t>Masma Chicche</t>
  </si>
  <si>
    <t>Limpieza, descolmatación y conformación de muros de gaviones en ambas margenes del río Masma (Río Masma Chicche)</t>
  </si>
  <si>
    <t>Habas, trigo, avena, papa, alfalfa</t>
  </si>
  <si>
    <t>FTR-CB-PREV N° 0988-2025 ANA-AAA.MAN-ALA.MANTARO</t>
  </si>
  <si>
    <t>Huanta</t>
  </si>
  <si>
    <t>Canayre</t>
  </si>
  <si>
    <t>Unión Mantaro</t>
  </si>
  <si>
    <t>Limpieza, descolmatación y conformación de dique con enrocado, en la margen derecha del río Mantaro</t>
  </si>
  <si>
    <t>PUNO</t>
  </si>
  <si>
    <t>FTR-MC-PREV N° 0668-2025-ANA-AAA.TIT-ALA.ILAVE</t>
  </si>
  <si>
    <t>Titicaca</t>
  </si>
  <si>
    <t>Ilave</t>
  </si>
  <si>
    <t>Intercuenca 0173</t>
  </si>
  <si>
    <t>Jayllihuaya</t>
  </si>
  <si>
    <t>Puno</t>
  </si>
  <si>
    <t>Limpieza, descolmatación y conformación de bordos con material propio, en ambas margenes de la quebrada Jayllihuaya</t>
  </si>
  <si>
    <t>FTR-MC-PREV N° 0669-2025-ANA-AAA.TIT-ALA.ILAVE</t>
  </si>
  <si>
    <t>Salcedo</t>
  </si>
  <si>
    <t>Limpieza, descolmatación y conformación de bordos con material propio, en ambas margenes de la quebrada Salcedo</t>
  </si>
  <si>
    <t>FTR-MC-PREV N° 0670-2025-ANA-AAA.TIT-ALA.ILAVE</t>
  </si>
  <si>
    <t>Loripongo</t>
  </si>
  <si>
    <t>Pichacani</t>
  </si>
  <si>
    <t>Soquesani</t>
  </si>
  <si>
    <t>Limpieza, descolmatación y conformación de bordos con material propio, en ambas margenes del río Loripongo</t>
  </si>
  <si>
    <t>Papa, habas, alfalfa</t>
  </si>
  <si>
    <t>FTR-MC-PREV N° 0671-2025-ANA-AAA.TIT-ALA.ILAVE</t>
  </si>
  <si>
    <t>Huarijuyo</t>
  </si>
  <si>
    <t>Limpieza, descolmatación y conformación de bordos con material propio, en la margen izquierda del río Huarijuyo</t>
  </si>
  <si>
    <t>FTR-MC-PREV N° 0672-2025-ANA-AAA.TIT-ALA.ILAVE</t>
  </si>
  <si>
    <t>Limpieza, descolmatación y conformación de bordos con material propio, en la margen derecha del río Pichacani</t>
  </si>
  <si>
    <t>FTR-MC-PREV N° 0673-2025-ANA-AAA.TIT-ALA.ILAVE</t>
  </si>
  <si>
    <t>Pichacani Tambo</t>
  </si>
  <si>
    <t>Limpieza, descolmatación y conformación de bordos con material propio, en ambas margenes del río Pichacani</t>
  </si>
  <si>
    <t>FTR-MC-PREV N° 0674-2025-ANA-AAA.TIT-ALA.ILAVE</t>
  </si>
  <si>
    <t>Challaviña-Chiuchire-Caañamani (Río Ccacca)</t>
  </si>
  <si>
    <t>Plateria</t>
  </si>
  <si>
    <t>Alto Alianza Ajorani</t>
  </si>
  <si>
    <t>Limpieza, descolmatación y conformación de bordos con material propio, en ambas margenes del río Challaviña-Chiuchire-Caañamani (Río Ccacca)</t>
  </si>
  <si>
    <t>FTR-MC-PREV N° 0675-2025-ANA-AAA.TIT-ALA.ILAVE</t>
  </si>
  <si>
    <t>Intercuenca 0157</t>
  </si>
  <si>
    <t>Huarileque</t>
  </si>
  <si>
    <t>Yunguyo</t>
  </si>
  <si>
    <t>Copani</t>
  </si>
  <si>
    <t>Limpieza, descolmatación y conformación de bordos con material propio, en ambas margenes de la quebrada Huarileque</t>
  </si>
  <si>
    <t>FTR-CB-PREV N° 0941-2025-ANA-AAA.M-ALA.H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</si>
</sst>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34"/>
  <sheetViews>
    <sheetView tabSelected="1" zoomScaleNormal="100" zoomScaleSheetLayoutView="100" workbookViewId="0">
      <selection activeCell="C37" sqref="C3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6" t="s">
        <v>1</v>
      </c>
      <c r="B1" s="126"/>
      <c r="C1" s="126"/>
      <c r="D1" s="126"/>
      <c r="E1" s="126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2"/>
    </row>
    <row r="2" spans="1:34" customFormat="1" ht="15.75" customHeight="1" x14ac:dyDescent="0.3">
      <c r="A2" s="126" t="s">
        <v>2</v>
      </c>
      <c r="B2" s="126"/>
      <c r="C2" s="126"/>
      <c r="D2" s="126"/>
      <c r="E2" s="126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26" t="s">
        <v>65</v>
      </c>
      <c r="B4" s="126"/>
      <c r="C4" s="126"/>
      <c r="D4" s="126"/>
      <c r="E4" s="126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28" t="s">
        <v>3</v>
      </c>
      <c r="B6" s="118" t="s">
        <v>64</v>
      </c>
      <c r="C6" s="118" t="s">
        <v>40</v>
      </c>
      <c r="D6" s="105" t="s">
        <v>67</v>
      </c>
      <c r="E6" s="105"/>
      <c r="F6" s="105" t="s">
        <v>69</v>
      </c>
      <c r="G6" s="105"/>
      <c r="H6" s="105"/>
      <c r="I6" s="102" t="s">
        <v>4</v>
      </c>
      <c r="J6" s="102"/>
      <c r="K6" s="102"/>
      <c r="L6" s="102"/>
      <c r="M6" s="121" t="s">
        <v>68</v>
      </c>
      <c r="N6" s="122"/>
      <c r="O6" s="122"/>
      <c r="P6" s="122"/>
      <c r="Q6" s="123"/>
      <c r="R6" s="113" t="s">
        <v>5</v>
      </c>
      <c r="S6" s="113"/>
      <c r="T6" s="129" t="s">
        <v>6</v>
      </c>
      <c r="U6" s="130"/>
      <c r="V6" s="131"/>
      <c r="W6" s="131"/>
      <c r="X6" s="104" t="s">
        <v>7</v>
      </c>
      <c r="Y6" s="104"/>
      <c r="Z6" s="113"/>
      <c r="AA6" s="113"/>
      <c r="AB6" s="104"/>
      <c r="AC6" s="104"/>
      <c r="AD6" s="115"/>
      <c r="AE6" s="113"/>
      <c r="AF6" s="115"/>
      <c r="AG6" s="107" t="s">
        <v>8</v>
      </c>
      <c r="AH6" s="107" t="s">
        <v>9</v>
      </c>
    </row>
    <row r="7" spans="1:34" ht="15.75" customHeight="1" x14ac:dyDescent="0.3">
      <c r="A7" s="128"/>
      <c r="B7" s="119"/>
      <c r="C7" s="119"/>
      <c r="D7" s="105"/>
      <c r="E7" s="105"/>
      <c r="F7" s="105"/>
      <c r="G7" s="105"/>
      <c r="H7" s="105"/>
      <c r="I7" s="102" t="s">
        <v>10</v>
      </c>
      <c r="J7" s="102" t="s">
        <v>11</v>
      </c>
      <c r="K7" s="102" t="s">
        <v>12</v>
      </c>
      <c r="L7" s="105" t="s">
        <v>13</v>
      </c>
      <c r="M7" s="104" t="s">
        <v>14</v>
      </c>
      <c r="N7" s="104"/>
      <c r="O7" s="104" t="s">
        <v>15</v>
      </c>
      <c r="P7" s="104"/>
      <c r="Q7" s="124" t="s">
        <v>74</v>
      </c>
      <c r="R7" s="113"/>
      <c r="S7" s="113"/>
      <c r="T7" s="132" t="s">
        <v>16</v>
      </c>
      <c r="U7" s="102" t="s">
        <v>17</v>
      </c>
      <c r="V7" s="109" t="s">
        <v>18</v>
      </c>
      <c r="W7" s="111" t="s">
        <v>19</v>
      </c>
      <c r="X7" s="113" t="s">
        <v>0</v>
      </c>
      <c r="Y7" s="113" t="s">
        <v>20</v>
      </c>
      <c r="Z7" s="113" t="s">
        <v>21</v>
      </c>
      <c r="AA7" s="113" t="s">
        <v>22</v>
      </c>
      <c r="AB7" s="113" t="s">
        <v>23</v>
      </c>
      <c r="AC7" s="113" t="s">
        <v>24</v>
      </c>
      <c r="AD7" s="115" t="s">
        <v>25</v>
      </c>
      <c r="AE7" s="113"/>
      <c r="AF7" s="116" t="s">
        <v>26</v>
      </c>
      <c r="AG7" s="108"/>
      <c r="AH7" s="108"/>
    </row>
    <row r="8" spans="1:34" ht="37.5" customHeight="1" x14ac:dyDescent="0.3">
      <c r="A8" s="118"/>
      <c r="B8" s="120"/>
      <c r="C8" s="12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3"/>
      <c r="J8" s="103"/>
      <c r="K8" s="103"/>
      <c r="L8" s="106"/>
      <c r="M8" s="15" t="s">
        <v>32</v>
      </c>
      <c r="N8" s="15" t="s">
        <v>33</v>
      </c>
      <c r="O8" s="15" t="s">
        <v>32</v>
      </c>
      <c r="P8" s="15" t="s">
        <v>33</v>
      </c>
      <c r="Q8" s="125"/>
      <c r="R8" s="29" t="s">
        <v>34</v>
      </c>
      <c r="S8" s="29" t="s">
        <v>35</v>
      </c>
      <c r="T8" s="133"/>
      <c r="U8" s="103"/>
      <c r="V8" s="110"/>
      <c r="W8" s="112"/>
      <c r="X8" s="114"/>
      <c r="Y8" s="114"/>
      <c r="Z8" s="114"/>
      <c r="AA8" s="114"/>
      <c r="AB8" s="114"/>
      <c r="AC8" s="114"/>
      <c r="AD8" s="40" t="s">
        <v>36</v>
      </c>
      <c r="AE8" s="29" t="s">
        <v>37</v>
      </c>
      <c r="AF8" s="117"/>
      <c r="AG8" s="108"/>
      <c r="AH8" s="108"/>
    </row>
    <row r="9" spans="1:34" s="19" customFormat="1" ht="24" customHeight="1" x14ac:dyDescent="0.25">
      <c r="A9" s="16">
        <v>6</v>
      </c>
      <c r="B9" s="17" t="s">
        <v>94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SUM(V10:V15)</f>
        <v>8.9400000000000013</v>
      </c>
      <c r="W9" s="70">
        <f t="shared" si="0"/>
        <v>29690038.539140005</v>
      </c>
      <c r="X9" s="34">
        <f t="shared" si="0"/>
        <v>100</v>
      </c>
      <c r="Y9" s="34">
        <f t="shared" si="0"/>
        <v>25</v>
      </c>
      <c r="Z9" s="34">
        <f t="shared" si="0"/>
        <v>26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0">
        <f t="shared" si="0"/>
        <v>46.5</v>
      </c>
      <c r="AE9" s="41"/>
      <c r="AF9" s="41">
        <f>SUM(AF10:AF15)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95</v>
      </c>
      <c r="C10" s="68" t="s">
        <v>73</v>
      </c>
      <c r="D10" s="21" t="s">
        <v>96</v>
      </c>
      <c r="E10" s="21" t="s">
        <v>97</v>
      </c>
      <c r="F10" s="21" t="s">
        <v>97</v>
      </c>
      <c r="G10" s="21" t="s">
        <v>66</v>
      </c>
      <c r="H10" s="21" t="s">
        <v>98</v>
      </c>
      <c r="I10" s="21" t="s">
        <v>99</v>
      </c>
      <c r="J10" s="21" t="s">
        <v>100</v>
      </c>
      <c r="K10" s="21" t="s">
        <v>101</v>
      </c>
      <c r="L10" s="21" t="s">
        <v>102</v>
      </c>
      <c r="M10" s="22">
        <v>698928</v>
      </c>
      <c r="N10" s="22">
        <v>9245913</v>
      </c>
      <c r="O10" s="22">
        <v>698112</v>
      </c>
      <c r="P10" s="22">
        <v>9245651</v>
      </c>
      <c r="Q10" s="22">
        <v>17</v>
      </c>
      <c r="R10" s="21"/>
      <c r="S10" s="21" t="s">
        <v>38</v>
      </c>
      <c r="T10" s="21" t="s">
        <v>103</v>
      </c>
      <c r="U10" s="63" t="s">
        <v>39</v>
      </c>
      <c r="V10" s="42">
        <v>1.04</v>
      </c>
      <c r="W10" s="1">
        <v>5523499.3583400007</v>
      </c>
      <c r="X10" s="20">
        <v>32</v>
      </c>
      <c r="Y10" s="20">
        <v>8</v>
      </c>
      <c r="Z10" s="20">
        <v>26</v>
      </c>
      <c r="AA10" s="20"/>
      <c r="AB10" s="20"/>
      <c r="AC10" s="20"/>
      <c r="AD10" s="1">
        <v>1.57</v>
      </c>
      <c r="AE10" s="64" t="s">
        <v>104</v>
      </c>
      <c r="AF10" s="42"/>
      <c r="AG10" s="23" t="s">
        <v>71</v>
      </c>
      <c r="AH10" s="75" t="s">
        <v>72</v>
      </c>
    </row>
    <row r="11" spans="1:34" s="65" customFormat="1" ht="30" customHeight="1" x14ac:dyDescent="0.25">
      <c r="A11" s="20">
        <v>2</v>
      </c>
      <c r="B11" s="67" t="s">
        <v>105</v>
      </c>
      <c r="C11" s="68" t="s">
        <v>73</v>
      </c>
      <c r="D11" s="21" t="s">
        <v>96</v>
      </c>
      <c r="E11" s="21" t="s">
        <v>97</v>
      </c>
      <c r="F11" s="21" t="s">
        <v>97</v>
      </c>
      <c r="G11" s="21" t="s">
        <v>66</v>
      </c>
      <c r="H11" s="21" t="s">
        <v>106</v>
      </c>
      <c r="I11" s="21" t="s">
        <v>99</v>
      </c>
      <c r="J11" s="21" t="s">
        <v>100</v>
      </c>
      <c r="K11" s="21" t="s">
        <v>101</v>
      </c>
      <c r="L11" s="21" t="s">
        <v>107</v>
      </c>
      <c r="M11" s="22">
        <v>696492</v>
      </c>
      <c r="N11" s="22">
        <v>9247937</v>
      </c>
      <c r="O11" s="22">
        <v>695972</v>
      </c>
      <c r="P11" s="22">
        <v>9247039</v>
      </c>
      <c r="Q11" s="22">
        <v>17</v>
      </c>
      <c r="R11" s="21" t="s">
        <v>38</v>
      </c>
      <c r="S11" s="21" t="s">
        <v>38</v>
      </c>
      <c r="T11" s="21" t="s">
        <v>108</v>
      </c>
      <c r="U11" s="63" t="s">
        <v>39</v>
      </c>
      <c r="V11" s="42">
        <v>2.23</v>
      </c>
      <c r="W11" s="1">
        <v>5465594.6622400004</v>
      </c>
      <c r="X11" s="20">
        <v>32</v>
      </c>
      <c r="Y11" s="20">
        <v>8</v>
      </c>
      <c r="Z11" s="20"/>
      <c r="AA11" s="20"/>
      <c r="AB11" s="20"/>
      <c r="AC11" s="20"/>
      <c r="AD11" s="1">
        <v>6.2</v>
      </c>
      <c r="AE11" s="64" t="s">
        <v>104</v>
      </c>
      <c r="AF11" s="42"/>
      <c r="AG11" s="23" t="s">
        <v>71</v>
      </c>
      <c r="AH11" s="75" t="s">
        <v>72</v>
      </c>
    </row>
    <row r="12" spans="1:34" s="65" customFormat="1" ht="30" customHeight="1" x14ac:dyDescent="0.25">
      <c r="A12" s="20">
        <v>3</v>
      </c>
      <c r="B12" s="67" t="s">
        <v>109</v>
      </c>
      <c r="C12" s="68" t="s">
        <v>73</v>
      </c>
      <c r="D12" s="21" t="s">
        <v>96</v>
      </c>
      <c r="E12" s="21" t="s">
        <v>97</v>
      </c>
      <c r="F12" s="21" t="s">
        <v>97</v>
      </c>
      <c r="G12" s="21" t="s">
        <v>76</v>
      </c>
      <c r="H12" s="21" t="s">
        <v>110</v>
      </c>
      <c r="I12" s="21" t="s">
        <v>99</v>
      </c>
      <c r="J12" s="21" t="s">
        <v>100</v>
      </c>
      <c r="K12" s="21" t="s">
        <v>111</v>
      </c>
      <c r="L12" s="21" t="s">
        <v>112</v>
      </c>
      <c r="M12" s="22">
        <v>684260</v>
      </c>
      <c r="N12" s="22">
        <v>9241210</v>
      </c>
      <c r="O12" s="22">
        <v>683303</v>
      </c>
      <c r="P12" s="22">
        <v>9241381</v>
      </c>
      <c r="Q12" s="22">
        <v>17</v>
      </c>
      <c r="R12" s="21" t="s">
        <v>38</v>
      </c>
      <c r="S12" s="21"/>
      <c r="T12" s="21" t="s">
        <v>113</v>
      </c>
      <c r="U12" s="63" t="s">
        <v>39</v>
      </c>
      <c r="V12" s="42">
        <v>1.1200000000000001</v>
      </c>
      <c r="W12" s="1">
        <v>4263160.2654400002</v>
      </c>
      <c r="X12" s="20"/>
      <c r="Y12" s="20"/>
      <c r="Z12" s="20"/>
      <c r="AA12" s="20"/>
      <c r="AB12" s="20"/>
      <c r="AC12" s="20"/>
      <c r="AD12" s="1">
        <v>9.35</v>
      </c>
      <c r="AE12" s="64" t="s">
        <v>114</v>
      </c>
      <c r="AF12" s="42"/>
      <c r="AG12" s="23" t="s">
        <v>71</v>
      </c>
      <c r="AH12" s="98" t="s">
        <v>61</v>
      </c>
    </row>
    <row r="13" spans="1:34" s="65" customFormat="1" ht="30" customHeight="1" x14ac:dyDescent="0.25">
      <c r="A13" s="20">
        <v>4</v>
      </c>
      <c r="B13" s="67" t="s">
        <v>115</v>
      </c>
      <c r="C13" s="68" t="s">
        <v>73</v>
      </c>
      <c r="D13" s="21" t="s">
        <v>96</v>
      </c>
      <c r="E13" s="21" t="s">
        <v>97</v>
      </c>
      <c r="F13" s="21" t="s">
        <v>97</v>
      </c>
      <c r="G13" s="21" t="s">
        <v>76</v>
      </c>
      <c r="H13" s="21" t="s">
        <v>110</v>
      </c>
      <c r="I13" s="21" t="s">
        <v>99</v>
      </c>
      <c r="J13" s="21" t="s">
        <v>100</v>
      </c>
      <c r="K13" s="21" t="s">
        <v>111</v>
      </c>
      <c r="L13" s="21" t="s">
        <v>116</v>
      </c>
      <c r="M13" s="22">
        <v>685366</v>
      </c>
      <c r="N13" s="22">
        <v>9240696</v>
      </c>
      <c r="O13" s="22">
        <v>684704</v>
      </c>
      <c r="P13" s="22">
        <v>9241069</v>
      </c>
      <c r="Q13" s="22">
        <v>17</v>
      </c>
      <c r="R13" s="21" t="s">
        <v>38</v>
      </c>
      <c r="S13" s="21"/>
      <c r="T13" s="21" t="s">
        <v>113</v>
      </c>
      <c r="U13" s="63" t="s">
        <v>39</v>
      </c>
      <c r="V13" s="42">
        <v>0.75</v>
      </c>
      <c r="W13" s="1">
        <v>3401823.9059200003</v>
      </c>
      <c r="X13" s="20"/>
      <c r="Y13" s="20"/>
      <c r="Z13" s="20"/>
      <c r="AA13" s="20"/>
      <c r="AB13" s="20"/>
      <c r="AC13" s="20"/>
      <c r="AD13" s="1">
        <v>9.6999999999999993</v>
      </c>
      <c r="AE13" s="64" t="s">
        <v>114</v>
      </c>
      <c r="AF13" s="42"/>
      <c r="AG13" s="23" t="s">
        <v>71</v>
      </c>
      <c r="AH13" s="75" t="s">
        <v>72</v>
      </c>
    </row>
    <row r="14" spans="1:34" s="65" customFormat="1" ht="30" customHeight="1" x14ac:dyDescent="0.25">
      <c r="A14" s="20">
        <v>5</v>
      </c>
      <c r="B14" s="67" t="s">
        <v>117</v>
      </c>
      <c r="C14" s="68" t="s">
        <v>73</v>
      </c>
      <c r="D14" s="21" t="s">
        <v>96</v>
      </c>
      <c r="E14" s="21" t="s">
        <v>97</v>
      </c>
      <c r="F14" s="21" t="s">
        <v>97</v>
      </c>
      <c r="G14" s="21" t="s">
        <v>76</v>
      </c>
      <c r="H14" s="21" t="s">
        <v>110</v>
      </c>
      <c r="I14" s="21" t="s">
        <v>99</v>
      </c>
      <c r="J14" s="21" t="s">
        <v>100</v>
      </c>
      <c r="K14" s="21" t="s">
        <v>111</v>
      </c>
      <c r="L14" s="21" t="s">
        <v>118</v>
      </c>
      <c r="M14" s="22">
        <v>688119</v>
      </c>
      <c r="N14" s="22">
        <v>9238532</v>
      </c>
      <c r="O14" s="22">
        <v>687580</v>
      </c>
      <c r="P14" s="22">
        <v>9239143</v>
      </c>
      <c r="Q14" s="22">
        <v>17</v>
      </c>
      <c r="R14" s="21" t="s">
        <v>38</v>
      </c>
      <c r="S14" s="21"/>
      <c r="T14" s="21" t="s">
        <v>113</v>
      </c>
      <c r="U14" s="63" t="s">
        <v>39</v>
      </c>
      <c r="V14" s="42">
        <v>0.82</v>
      </c>
      <c r="W14" s="1">
        <v>3857894.1532800007</v>
      </c>
      <c r="X14" s="20"/>
      <c r="Y14" s="20"/>
      <c r="Z14" s="20"/>
      <c r="AA14" s="20"/>
      <c r="AB14" s="20"/>
      <c r="AC14" s="20"/>
      <c r="AD14" s="1">
        <v>9.16</v>
      </c>
      <c r="AE14" s="64" t="s">
        <v>104</v>
      </c>
      <c r="AF14" s="42"/>
      <c r="AG14" s="23" t="s">
        <v>71</v>
      </c>
      <c r="AH14" s="75" t="s">
        <v>72</v>
      </c>
    </row>
    <row r="15" spans="1:34" s="65" customFormat="1" ht="30" customHeight="1" x14ac:dyDescent="0.25">
      <c r="A15" s="20">
        <v>6</v>
      </c>
      <c r="B15" s="67" t="s">
        <v>119</v>
      </c>
      <c r="C15" s="68" t="s">
        <v>73</v>
      </c>
      <c r="D15" s="21" t="s">
        <v>96</v>
      </c>
      <c r="E15" s="21" t="s">
        <v>97</v>
      </c>
      <c r="F15" s="21" t="s">
        <v>97</v>
      </c>
      <c r="G15" s="21" t="s">
        <v>66</v>
      </c>
      <c r="H15" s="21" t="s">
        <v>120</v>
      </c>
      <c r="I15" s="21" t="s">
        <v>99</v>
      </c>
      <c r="J15" s="21" t="s">
        <v>100</v>
      </c>
      <c r="K15" s="21" t="s">
        <v>101</v>
      </c>
      <c r="L15" s="21" t="s">
        <v>121</v>
      </c>
      <c r="M15" s="22">
        <v>694660</v>
      </c>
      <c r="N15" s="22">
        <v>9248679</v>
      </c>
      <c r="O15" s="22">
        <v>694325</v>
      </c>
      <c r="P15" s="22">
        <v>9247339</v>
      </c>
      <c r="Q15" s="22">
        <v>17</v>
      </c>
      <c r="R15" s="21" t="s">
        <v>38</v>
      </c>
      <c r="S15" s="21" t="s">
        <v>38</v>
      </c>
      <c r="T15" s="21" t="s">
        <v>122</v>
      </c>
      <c r="U15" s="63" t="s">
        <v>39</v>
      </c>
      <c r="V15" s="42">
        <v>2.98</v>
      </c>
      <c r="W15" s="1">
        <v>7178066.1939200014</v>
      </c>
      <c r="X15" s="20">
        <v>36</v>
      </c>
      <c r="Y15" s="20">
        <v>9</v>
      </c>
      <c r="Z15" s="20"/>
      <c r="AA15" s="20"/>
      <c r="AB15" s="20"/>
      <c r="AC15" s="20"/>
      <c r="AD15" s="1">
        <v>10.52</v>
      </c>
      <c r="AE15" s="64" t="s">
        <v>123</v>
      </c>
      <c r="AF15" s="42"/>
      <c r="AG15" s="23" t="s">
        <v>71</v>
      </c>
      <c r="AH15" s="75" t="s">
        <v>72</v>
      </c>
    </row>
    <row r="16" spans="1:34" s="19" customFormat="1" ht="24" customHeight="1" x14ac:dyDescent="0.25">
      <c r="A16" s="16">
        <v>5</v>
      </c>
      <c r="B16" s="17" t="s">
        <v>78</v>
      </c>
      <c r="C16" s="17"/>
      <c r="D16" s="69"/>
      <c r="E16" s="69"/>
      <c r="F16" s="17"/>
      <c r="G16" s="17"/>
      <c r="H16" s="17"/>
      <c r="I16" s="69"/>
      <c r="J16" s="69"/>
      <c r="K16" s="69"/>
      <c r="L16" s="69"/>
      <c r="M16" s="18"/>
      <c r="N16" s="18"/>
      <c r="O16" s="18"/>
      <c r="P16" s="18"/>
      <c r="Q16" s="18"/>
      <c r="R16" s="69"/>
      <c r="S16" s="69"/>
      <c r="T16" s="69"/>
      <c r="U16" s="69"/>
      <c r="V16" s="41">
        <f t="shared" ref="V16:AD16" si="1">SUM(V17:V21)</f>
        <v>5.5350000000000001</v>
      </c>
      <c r="W16" s="70">
        <f t="shared" si="1"/>
        <v>15973968.398296846</v>
      </c>
      <c r="X16" s="34">
        <f t="shared" si="1"/>
        <v>519</v>
      </c>
      <c r="Y16" s="34">
        <f t="shared" si="1"/>
        <v>115</v>
      </c>
      <c r="Z16" s="34">
        <f t="shared" si="1"/>
        <v>0</v>
      </c>
      <c r="AA16" s="34">
        <f t="shared" si="1"/>
        <v>0</v>
      </c>
      <c r="AB16" s="34">
        <f t="shared" si="1"/>
        <v>2</v>
      </c>
      <c r="AC16" s="34">
        <f t="shared" si="1"/>
        <v>2</v>
      </c>
      <c r="AD16" s="70">
        <f t="shared" si="1"/>
        <v>31</v>
      </c>
      <c r="AE16" s="41"/>
      <c r="AF16" s="41">
        <f>SUM(AF17:AF21)</f>
        <v>1.26</v>
      </c>
      <c r="AG16" s="66"/>
      <c r="AH16" s="24"/>
    </row>
    <row r="17" spans="1:34" s="65" customFormat="1" ht="30" customHeight="1" x14ac:dyDescent="0.25">
      <c r="A17" s="20">
        <v>1</v>
      </c>
      <c r="B17" s="67" t="s">
        <v>214</v>
      </c>
      <c r="C17" s="68" t="s">
        <v>73</v>
      </c>
      <c r="D17" s="21" t="s">
        <v>79</v>
      </c>
      <c r="E17" s="21" t="s">
        <v>80</v>
      </c>
      <c r="F17" s="21" t="s">
        <v>81</v>
      </c>
      <c r="G17" s="21" t="s">
        <v>76</v>
      </c>
      <c r="H17" s="21" t="s">
        <v>124</v>
      </c>
      <c r="I17" s="21" t="s">
        <v>82</v>
      </c>
      <c r="J17" s="21" t="s">
        <v>83</v>
      </c>
      <c r="K17" s="21" t="s">
        <v>86</v>
      </c>
      <c r="L17" s="21" t="s">
        <v>125</v>
      </c>
      <c r="M17" s="22">
        <v>186334</v>
      </c>
      <c r="N17" s="22">
        <v>9152867</v>
      </c>
      <c r="O17" s="22">
        <v>186644</v>
      </c>
      <c r="P17" s="22">
        <v>9153857</v>
      </c>
      <c r="Q17" s="22">
        <v>18</v>
      </c>
      <c r="R17" s="21"/>
      <c r="S17" s="21" t="s">
        <v>38</v>
      </c>
      <c r="T17" s="21" t="s">
        <v>126</v>
      </c>
      <c r="U17" s="63" t="s">
        <v>39</v>
      </c>
      <c r="V17" s="42">
        <v>1.077</v>
      </c>
      <c r="W17" s="1">
        <v>3383115.4878557366</v>
      </c>
      <c r="X17" s="20">
        <v>96</v>
      </c>
      <c r="Y17" s="20">
        <v>20</v>
      </c>
      <c r="Z17" s="20"/>
      <c r="AA17" s="20"/>
      <c r="AB17" s="20"/>
      <c r="AC17" s="20"/>
      <c r="AD17" s="1">
        <v>15</v>
      </c>
      <c r="AE17" s="64" t="s">
        <v>127</v>
      </c>
      <c r="AF17" s="42">
        <v>0.86</v>
      </c>
      <c r="AG17" s="23" t="s">
        <v>90</v>
      </c>
      <c r="AH17" s="98" t="s">
        <v>61</v>
      </c>
    </row>
    <row r="18" spans="1:34" s="65" customFormat="1" ht="30" customHeight="1" x14ac:dyDescent="0.25">
      <c r="A18" s="20">
        <v>2</v>
      </c>
      <c r="B18" s="67" t="s">
        <v>128</v>
      </c>
      <c r="C18" s="68" t="s">
        <v>73</v>
      </c>
      <c r="D18" s="21" t="s">
        <v>79</v>
      </c>
      <c r="E18" s="21" t="s">
        <v>80</v>
      </c>
      <c r="F18" s="21" t="s">
        <v>81</v>
      </c>
      <c r="G18" s="21" t="s">
        <v>66</v>
      </c>
      <c r="H18" s="21" t="s">
        <v>129</v>
      </c>
      <c r="I18" s="21" t="s">
        <v>82</v>
      </c>
      <c r="J18" s="21" t="s">
        <v>87</v>
      </c>
      <c r="K18" s="21" t="s">
        <v>88</v>
      </c>
      <c r="L18" s="21" t="s">
        <v>129</v>
      </c>
      <c r="M18" s="22">
        <v>191252</v>
      </c>
      <c r="N18" s="22">
        <v>9112110</v>
      </c>
      <c r="O18" s="22">
        <v>191127</v>
      </c>
      <c r="P18" s="22">
        <v>9112546</v>
      </c>
      <c r="Q18" s="22">
        <v>18</v>
      </c>
      <c r="R18" s="21" t="s">
        <v>38</v>
      </c>
      <c r="S18" s="21" t="s">
        <v>38</v>
      </c>
      <c r="T18" s="21" t="s">
        <v>130</v>
      </c>
      <c r="U18" s="63" t="s">
        <v>39</v>
      </c>
      <c r="V18" s="42">
        <v>0.90600000000000003</v>
      </c>
      <c r="W18" s="1">
        <v>2301553.2179155028</v>
      </c>
      <c r="X18" s="20">
        <v>60</v>
      </c>
      <c r="Y18" s="20">
        <v>15</v>
      </c>
      <c r="Z18" s="20"/>
      <c r="AA18" s="20"/>
      <c r="AB18" s="20">
        <v>1</v>
      </c>
      <c r="AC18" s="20">
        <v>1</v>
      </c>
      <c r="AD18" s="1">
        <v>2</v>
      </c>
      <c r="AE18" s="64" t="s">
        <v>131</v>
      </c>
      <c r="AF18" s="42"/>
      <c r="AG18" s="23" t="s">
        <v>71</v>
      </c>
      <c r="AH18" s="98" t="s">
        <v>61</v>
      </c>
    </row>
    <row r="19" spans="1:34" s="65" customFormat="1" ht="30" customHeight="1" x14ac:dyDescent="0.25">
      <c r="A19" s="20">
        <v>3</v>
      </c>
      <c r="B19" s="67" t="s">
        <v>132</v>
      </c>
      <c r="C19" s="68" t="s">
        <v>73</v>
      </c>
      <c r="D19" s="21" t="s">
        <v>79</v>
      </c>
      <c r="E19" s="21" t="s">
        <v>80</v>
      </c>
      <c r="F19" s="21" t="s">
        <v>81</v>
      </c>
      <c r="G19" s="21" t="s">
        <v>76</v>
      </c>
      <c r="H19" s="21" t="s">
        <v>79</v>
      </c>
      <c r="I19" s="21" t="s">
        <v>82</v>
      </c>
      <c r="J19" s="21" t="s">
        <v>133</v>
      </c>
      <c r="K19" s="21" t="s">
        <v>134</v>
      </c>
      <c r="L19" s="21" t="s">
        <v>135</v>
      </c>
      <c r="M19" s="22">
        <v>199226</v>
      </c>
      <c r="N19" s="22">
        <v>9167819</v>
      </c>
      <c r="O19" s="22">
        <v>198789</v>
      </c>
      <c r="P19" s="22">
        <v>9167621</v>
      </c>
      <c r="Q19" s="22">
        <v>18</v>
      </c>
      <c r="R19" s="21"/>
      <c r="S19" s="21" t="s">
        <v>38</v>
      </c>
      <c r="T19" s="21" t="s">
        <v>136</v>
      </c>
      <c r="U19" s="63" t="s">
        <v>39</v>
      </c>
      <c r="V19" s="42">
        <v>0.51600000000000001</v>
      </c>
      <c r="W19" s="1">
        <v>3163119.7937161904</v>
      </c>
      <c r="X19" s="20">
        <v>140</v>
      </c>
      <c r="Y19" s="20">
        <v>30</v>
      </c>
      <c r="Z19" s="20"/>
      <c r="AA19" s="20"/>
      <c r="AB19" s="20"/>
      <c r="AC19" s="20"/>
      <c r="AD19" s="1">
        <v>2</v>
      </c>
      <c r="AE19" s="64" t="s">
        <v>131</v>
      </c>
      <c r="AF19" s="42"/>
      <c r="AG19" s="23" t="s">
        <v>71</v>
      </c>
      <c r="AH19" s="98" t="s">
        <v>61</v>
      </c>
    </row>
    <row r="20" spans="1:34" s="65" customFormat="1" ht="30" customHeight="1" x14ac:dyDescent="0.25">
      <c r="A20" s="20">
        <v>4</v>
      </c>
      <c r="B20" s="67" t="s">
        <v>137</v>
      </c>
      <c r="C20" s="68" t="s">
        <v>73</v>
      </c>
      <c r="D20" s="21" t="s">
        <v>79</v>
      </c>
      <c r="E20" s="21" t="s">
        <v>80</v>
      </c>
      <c r="F20" s="21" t="s">
        <v>81</v>
      </c>
      <c r="G20" s="21" t="s">
        <v>66</v>
      </c>
      <c r="H20" s="21" t="s">
        <v>138</v>
      </c>
      <c r="I20" s="21" t="s">
        <v>82</v>
      </c>
      <c r="J20" s="21" t="s">
        <v>133</v>
      </c>
      <c r="K20" s="21" t="s">
        <v>134</v>
      </c>
      <c r="L20" s="21" t="s">
        <v>135</v>
      </c>
      <c r="M20" s="22">
        <v>199203</v>
      </c>
      <c r="N20" s="22">
        <v>9168829</v>
      </c>
      <c r="O20" s="22">
        <v>198783</v>
      </c>
      <c r="P20" s="22">
        <v>9167641</v>
      </c>
      <c r="Q20" s="22">
        <v>18</v>
      </c>
      <c r="R20" s="21" t="s">
        <v>38</v>
      </c>
      <c r="S20" s="21" t="s">
        <v>38</v>
      </c>
      <c r="T20" s="21" t="s">
        <v>139</v>
      </c>
      <c r="U20" s="63" t="s">
        <v>39</v>
      </c>
      <c r="V20" s="42">
        <v>2.62</v>
      </c>
      <c r="W20" s="1">
        <v>6048931.4100139951</v>
      </c>
      <c r="X20" s="20">
        <v>200</v>
      </c>
      <c r="Y20" s="20">
        <v>45</v>
      </c>
      <c r="Z20" s="20"/>
      <c r="AA20" s="20"/>
      <c r="AB20" s="20">
        <v>1</v>
      </c>
      <c r="AC20" s="20">
        <v>1</v>
      </c>
      <c r="AD20" s="1">
        <v>10</v>
      </c>
      <c r="AE20" s="64" t="s">
        <v>127</v>
      </c>
      <c r="AF20" s="42">
        <v>0.2</v>
      </c>
      <c r="AG20" s="23" t="s">
        <v>71</v>
      </c>
      <c r="AH20" s="98" t="s">
        <v>61</v>
      </c>
    </row>
    <row r="21" spans="1:34" s="65" customFormat="1" ht="30" customHeight="1" x14ac:dyDescent="0.25">
      <c r="A21" s="20">
        <v>5</v>
      </c>
      <c r="B21" s="67" t="s">
        <v>140</v>
      </c>
      <c r="C21" s="68" t="s">
        <v>73</v>
      </c>
      <c r="D21" s="21" t="s">
        <v>79</v>
      </c>
      <c r="E21" s="21" t="s">
        <v>80</v>
      </c>
      <c r="F21" s="21" t="s">
        <v>81</v>
      </c>
      <c r="G21" s="21" t="s">
        <v>66</v>
      </c>
      <c r="H21" s="21" t="s">
        <v>141</v>
      </c>
      <c r="I21" s="21" t="s">
        <v>82</v>
      </c>
      <c r="J21" s="21" t="s">
        <v>133</v>
      </c>
      <c r="K21" s="21" t="s">
        <v>142</v>
      </c>
      <c r="L21" s="21" t="s">
        <v>143</v>
      </c>
      <c r="M21" s="22">
        <v>212711</v>
      </c>
      <c r="N21" s="22">
        <v>9164754</v>
      </c>
      <c r="O21" s="22">
        <v>212599</v>
      </c>
      <c r="P21" s="22">
        <v>9164935</v>
      </c>
      <c r="Q21" s="22">
        <v>18</v>
      </c>
      <c r="R21" s="21" t="s">
        <v>38</v>
      </c>
      <c r="S21" s="21" t="s">
        <v>38</v>
      </c>
      <c r="T21" s="21" t="s">
        <v>144</v>
      </c>
      <c r="U21" s="63" t="s">
        <v>39</v>
      </c>
      <c r="V21" s="42">
        <v>0.41599999999999998</v>
      </c>
      <c r="W21" s="1">
        <v>1077248.4887954204</v>
      </c>
      <c r="X21" s="20">
        <v>23</v>
      </c>
      <c r="Y21" s="20">
        <v>5</v>
      </c>
      <c r="Z21" s="20"/>
      <c r="AA21" s="20"/>
      <c r="AB21" s="20"/>
      <c r="AC21" s="20"/>
      <c r="AD21" s="1">
        <v>2</v>
      </c>
      <c r="AE21" s="64" t="s">
        <v>145</v>
      </c>
      <c r="AF21" s="42">
        <v>0.2</v>
      </c>
      <c r="AG21" s="23" t="s">
        <v>71</v>
      </c>
      <c r="AH21" s="98" t="s">
        <v>61</v>
      </c>
    </row>
    <row r="22" spans="1:34" s="19" customFormat="1" ht="24" customHeight="1" x14ac:dyDescent="0.25">
      <c r="A22" s="16">
        <v>5</v>
      </c>
      <c r="B22" s="17" t="s">
        <v>146</v>
      </c>
      <c r="C22" s="17"/>
      <c r="D22" s="69"/>
      <c r="E22" s="69"/>
      <c r="F22" s="17"/>
      <c r="G22" s="17"/>
      <c r="H22" s="17"/>
      <c r="I22" s="69"/>
      <c r="J22" s="69"/>
      <c r="K22" s="69"/>
      <c r="L22" s="69"/>
      <c r="M22" s="18"/>
      <c r="N22" s="18"/>
      <c r="O22" s="18"/>
      <c r="P22" s="18"/>
      <c r="Q22" s="18"/>
      <c r="R22" s="69"/>
      <c r="S22" s="69"/>
      <c r="T22" s="69"/>
      <c r="U22" s="69"/>
      <c r="V22" s="41">
        <f t="shared" ref="V22:AD22" si="2">SUM(V23:V27)</f>
        <v>11.21</v>
      </c>
      <c r="W22" s="70">
        <f t="shared" si="2"/>
        <v>41743944.424139991</v>
      </c>
      <c r="X22" s="34">
        <f t="shared" si="2"/>
        <v>488</v>
      </c>
      <c r="Y22" s="34">
        <f t="shared" si="2"/>
        <v>122</v>
      </c>
      <c r="Z22" s="34">
        <f t="shared" si="2"/>
        <v>0</v>
      </c>
      <c r="AA22" s="34">
        <f t="shared" si="2"/>
        <v>0</v>
      </c>
      <c r="AB22" s="34">
        <f t="shared" si="2"/>
        <v>8</v>
      </c>
      <c r="AC22" s="34">
        <f t="shared" si="2"/>
        <v>1</v>
      </c>
      <c r="AD22" s="70">
        <f t="shared" si="2"/>
        <v>97.32</v>
      </c>
      <c r="AE22" s="41"/>
      <c r="AF22" s="41">
        <f>SUM(AF23:AF27)</f>
        <v>0</v>
      </c>
      <c r="AG22" s="66"/>
      <c r="AH22" s="24"/>
    </row>
    <row r="23" spans="1:34" s="65" customFormat="1" ht="30" customHeight="1" x14ac:dyDescent="0.25">
      <c r="A23" s="20">
        <v>1</v>
      </c>
      <c r="B23" s="67" t="s">
        <v>147</v>
      </c>
      <c r="C23" s="68" t="s">
        <v>73</v>
      </c>
      <c r="D23" s="21" t="s">
        <v>96</v>
      </c>
      <c r="E23" s="21" t="s">
        <v>97</v>
      </c>
      <c r="F23" s="21" t="s">
        <v>97</v>
      </c>
      <c r="G23" s="21" t="s">
        <v>76</v>
      </c>
      <c r="H23" s="21" t="s">
        <v>97</v>
      </c>
      <c r="I23" s="21" t="s">
        <v>148</v>
      </c>
      <c r="J23" s="21" t="s">
        <v>149</v>
      </c>
      <c r="K23" s="21" t="s">
        <v>150</v>
      </c>
      <c r="L23" s="21" t="s">
        <v>151</v>
      </c>
      <c r="M23" s="22">
        <v>701598</v>
      </c>
      <c r="N23" s="22">
        <v>9243119</v>
      </c>
      <c r="O23" s="22">
        <v>700227</v>
      </c>
      <c r="P23" s="22">
        <v>9244582</v>
      </c>
      <c r="Q23" s="22">
        <v>17</v>
      </c>
      <c r="R23" s="21"/>
      <c r="S23" s="21" t="s">
        <v>38</v>
      </c>
      <c r="T23" s="21" t="s">
        <v>152</v>
      </c>
      <c r="U23" s="63" t="s">
        <v>39</v>
      </c>
      <c r="V23" s="42">
        <v>2.12</v>
      </c>
      <c r="W23" s="1">
        <v>8006166.4705599984</v>
      </c>
      <c r="X23" s="20"/>
      <c r="Y23" s="20"/>
      <c r="Z23" s="20"/>
      <c r="AA23" s="20"/>
      <c r="AB23" s="20"/>
      <c r="AC23" s="20"/>
      <c r="AD23" s="1">
        <v>19.489999999999998</v>
      </c>
      <c r="AE23" s="64" t="s">
        <v>104</v>
      </c>
      <c r="AF23" s="42"/>
      <c r="AG23" s="23" t="s">
        <v>71</v>
      </c>
      <c r="AH23" s="75" t="s">
        <v>72</v>
      </c>
    </row>
    <row r="24" spans="1:34" s="65" customFormat="1" ht="30" customHeight="1" x14ac:dyDescent="0.25">
      <c r="A24" s="20">
        <v>2</v>
      </c>
      <c r="B24" s="67" t="s">
        <v>153</v>
      </c>
      <c r="C24" s="68" t="s">
        <v>73</v>
      </c>
      <c r="D24" s="21" t="s">
        <v>96</v>
      </c>
      <c r="E24" s="21" t="s">
        <v>97</v>
      </c>
      <c r="F24" s="21" t="s">
        <v>97</v>
      </c>
      <c r="G24" s="21" t="s">
        <v>76</v>
      </c>
      <c r="H24" s="21" t="s">
        <v>110</v>
      </c>
      <c r="I24" s="21" t="s">
        <v>148</v>
      </c>
      <c r="J24" s="21" t="s">
        <v>154</v>
      </c>
      <c r="K24" s="21" t="s">
        <v>110</v>
      </c>
      <c r="L24" s="21" t="s">
        <v>155</v>
      </c>
      <c r="M24" s="22">
        <v>689068</v>
      </c>
      <c r="N24" s="22">
        <v>9236920</v>
      </c>
      <c r="O24" s="22">
        <v>688132</v>
      </c>
      <c r="P24" s="22">
        <v>9238487</v>
      </c>
      <c r="Q24" s="22">
        <v>17</v>
      </c>
      <c r="R24" s="21" t="s">
        <v>38</v>
      </c>
      <c r="S24" s="21" t="s">
        <v>38</v>
      </c>
      <c r="T24" s="21" t="s">
        <v>156</v>
      </c>
      <c r="U24" s="63" t="s">
        <v>39</v>
      </c>
      <c r="V24" s="42">
        <v>4.4000000000000004</v>
      </c>
      <c r="W24" s="1">
        <v>15775699.965919999</v>
      </c>
      <c r="X24" s="20"/>
      <c r="Y24" s="20"/>
      <c r="Z24" s="20"/>
      <c r="AA24" s="20"/>
      <c r="AB24" s="20"/>
      <c r="AC24" s="20"/>
      <c r="AD24" s="1">
        <v>38.950000000000003</v>
      </c>
      <c r="AE24" s="64" t="s">
        <v>89</v>
      </c>
      <c r="AF24" s="42"/>
      <c r="AG24" s="23" t="s">
        <v>71</v>
      </c>
      <c r="AH24" s="75" t="s">
        <v>72</v>
      </c>
    </row>
    <row r="25" spans="1:34" s="65" customFormat="1" ht="30" customHeight="1" x14ac:dyDescent="0.25">
      <c r="A25" s="20">
        <v>3</v>
      </c>
      <c r="B25" s="67" t="s">
        <v>157</v>
      </c>
      <c r="C25" s="68" t="s">
        <v>73</v>
      </c>
      <c r="D25" s="21" t="s">
        <v>96</v>
      </c>
      <c r="E25" s="21" t="s">
        <v>97</v>
      </c>
      <c r="F25" s="21" t="s">
        <v>97</v>
      </c>
      <c r="G25" s="21" t="s">
        <v>76</v>
      </c>
      <c r="H25" s="21" t="s">
        <v>97</v>
      </c>
      <c r="I25" s="21" t="s">
        <v>148</v>
      </c>
      <c r="J25" s="21" t="s">
        <v>149</v>
      </c>
      <c r="K25" s="21" t="s">
        <v>150</v>
      </c>
      <c r="L25" s="21" t="s">
        <v>158</v>
      </c>
      <c r="M25" s="22">
        <v>703017</v>
      </c>
      <c r="N25" s="22">
        <v>9242454</v>
      </c>
      <c r="O25" s="22">
        <v>702299</v>
      </c>
      <c r="P25" s="22">
        <v>9242951</v>
      </c>
      <c r="Q25" s="22">
        <v>17</v>
      </c>
      <c r="R25" s="21"/>
      <c r="S25" s="21" t="s">
        <v>38</v>
      </c>
      <c r="T25" s="21" t="s">
        <v>152</v>
      </c>
      <c r="U25" s="63" t="s">
        <v>39</v>
      </c>
      <c r="V25" s="42">
        <v>0.97</v>
      </c>
      <c r="W25" s="1">
        <v>3041992.3174400004</v>
      </c>
      <c r="X25" s="20"/>
      <c r="Y25" s="20"/>
      <c r="Z25" s="20"/>
      <c r="AA25" s="20"/>
      <c r="AB25" s="20"/>
      <c r="AC25" s="20"/>
      <c r="AD25" s="1">
        <v>10</v>
      </c>
      <c r="AE25" s="64" t="s">
        <v>104</v>
      </c>
      <c r="AF25" s="42"/>
      <c r="AG25" s="23" t="s">
        <v>71</v>
      </c>
      <c r="AH25" s="98" t="s">
        <v>61</v>
      </c>
    </row>
    <row r="26" spans="1:34" s="65" customFormat="1" ht="30" customHeight="1" x14ac:dyDescent="0.25">
      <c r="A26" s="20">
        <v>4</v>
      </c>
      <c r="B26" s="67" t="s">
        <v>159</v>
      </c>
      <c r="C26" s="68" t="s">
        <v>73</v>
      </c>
      <c r="D26" s="21" t="s">
        <v>96</v>
      </c>
      <c r="E26" s="21" t="s">
        <v>97</v>
      </c>
      <c r="F26" s="21" t="s">
        <v>97</v>
      </c>
      <c r="G26" s="21" t="s">
        <v>76</v>
      </c>
      <c r="H26" s="21" t="s">
        <v>97</v>
      </c>
      <c r="I26" s="21" t="s">
        <v>148</v>
      </c>
      <c r="J26" s="21" t="s">
        <v>149</v>
      </c>
      <c r="K26" s="21" t="s">
        <v>150</v>
      </c>
      <c r="L26" s="21" t="s">
        <v>160</v>
      </c>
      <c r="M26" s="22">
        <v>700063</v>
      </c>
      <c r="N26" s="22">
        <v>9244725</v>
      </c>
      <c r="O26" s="22">
        <v>698398</v>
      </c>
      <c r="P26" s="22">
        <v>9245581</v>
      </c>
      <c r="Q26" s="22">
        <v>17</v>
      </c>
      <c r="R26" s="21"/>
      <c r="S26" s="21" t="s">
        <v>38</v>
      </c>
      <c r="T26" s="21" t="s">
        <v>152</v>
      </c>
      <c r="U26" s="63" t="s">
        <v>39</v>
      </c>
      <c r="V26" s="42">
        <v>2.14</v>
      </c>
      <c r="W26" s="1">
        <v>7781691.2960000001</v>
      </c>
      <c r="X26" s="20"/>
      <c r="Y26" s="20"/>
      <c r="Z26" s="20"/>
      <c r="AA26" s="20"/>
      <c r="AB26" s="20"/>
      <c r="AC26" s="20"/>
      <c r="AD26" s="1">
        <v>28.88</v>
      </c>
      <c r="AE26" s="64"/>
      <c r="AF26" s="42"/>
      <c r="AG26" s="23" t="s">
        <v>71</v>
      </c>
      <c r="AH26" s="75" t="s">
        <v>72</v>
      </c>
    </row>
    <row r="27" spans="1:34" s="65" customFormat="1" ht="30" customHeight="1" x14ac:dyDescent="0.25">
      <c r="A27" s="20">
        <v>5</v>
      </c>
      <c r="B27" s="67" t="s">
        <v>161</v>
      </c>
      <c r="C27" s="68" t="s">
        <v>73</v>
      </c>
      <c r="D27" s="21" t="s">
        <v>96</v>
      </c>
      <c r="E27" s="21" t="s">
        <v>97</v>
      </c>
      <c r="F27" s="21" t="s">
        <v>97</v>
      </c>
      <c r="G27" s="21" t="s">
        <v>66</v>
      </c>
      <c r="H27" s="21" t="s">
        <v>162</v>
      </c>
      <c r="I27" s="21" t="s">
        <v>148</v>
      </c>
      <c r="J27" s="21" t="s">
        <v>149</v>
      </c>
      <c r="K27" s="21" t="s">
        <v>150</v>
      </c>
      <c r="L27" s="21" t="s">
        <v>162</v>
      </c>
      <c r="M27" s="22">
        <v>711974.85</v>
      </c>
      <c r="N27" s="22">
        <v>9246145.9149999991</v>
      </c>
      <c r="O27" s="22">
        <v>711407.76</v>
      </c>
      <c r="P27" s="22">
        <v>9246561.7400000002</v>
      </c>
      <c r="Q27" s="22">
        <v>17</v>
      </c>
      <c r="R27" s="21" t="s">
        <v>38</v>
      </c>
      <c r="S27" s="21" t="s">
        <v>38</v>
      </c>
      <c r="T27" s="21" t="s">
        <v>163</v>
      </c>
      <c r="U27" s="63" t="s">
        <v>39</v>
      </c>
      <c r="V27" s="42">
        <v>1.58</v>
      </c>
      <c r="W27" s="1">
        <v>7138394.3742199978</v>
      </c>
      <c r="X27" s="20">
        <v>488</v>
      </c>
      <c r="Y27" s="20">
        <v>122</v>
      </c>
      <c r="Z27" s="20"/>
      <c r="AA27" s="20"/>
      <c r="AB27" s="20">
        <v>8</v>
      </c>
      <c r="AC27" s="20">
        <v>1</v>
      </c>
      <c r="AD27" s="1"/>
      <c r="AE27" s="64"/>
      <c r="AF27" s="42"/>
      <c r="AG27" s="23" t="s">
        <v>85</v>
      </c>
      <c r="AH27" s="98" t="s">
        <v>61</v>
      </c>
    </row>
    <row r="28" spans="1:34" s="19" customFormat="1" ht="24" customHeight="1" x14ac:dyDescent="0.25">
      <c r="A28" s="16">
        <v>1</v>
      </c>
      <c r="B28" s="17" t="s">
        <v>164</v>
      </c>
      <c r="C28" s="17"/>
      <c r="D28" s="69"/>
      <c r="E28" s="69"/>
      <c r="F28" s="17"/>
      <c r="G28" s="17"/>
      <c r="H28" s="17"/>
      <c r="I28" s="69"/>
      <c r="J28" s="69"/>
      <c r="K28" s="69"/>
      <c r="L28" s="69"/>
      <c r="M28" s="18"/>
      <c r="N28" s="18"/>
      <c r="O28" s="18"/>
      <c r="P28" s="18"/>
      <c r="Q28" s="18"/>
      <c r="R28" s="69"/>
      <c r="S28" s="69"/>
      <c r="T28" s="69"/>
      <c r="U28" s="69"/>
      <c r="V28" s="41">
        <f t="shared" ref="V28:AD28" si="3">SUM(V29:V29)</f>
        <v>5.34</v>
      </c>
      <c r="W28" s="70">
        <f t="shared" si="3"/>
        <v>16485042.784432005</v>
      </c>
      <c r="X28" s="34">
        <f t="shared" si="3"/>
        <v>150</v>
      </c>
      <c r="Y28" s="34">
        <f t="shared" si="3"/>
        <v>30</v>
      </c>
      <c r="Z28" s="34">
        <f t="shared" si="3"/>
        <v>15</v>
      </c>
      <c r="AA28" s="34">
        <f t="shared" si="3"/>
        <v>0</v>
      </c>
      <c r="AB28" s="34">
        <f t="shared" si="3"/>
        <v>2</v>
      </c>
      <c r="AC28" s="34">
        <f t="shared" si="3"/>
        <v>0</v>
      </c>
      <c r="AD28" s="70">
        <f t="shared" si="3"/>
        <v>18.07</v>
      </c>
      <c r="AE28" s="41"/>
      <c r="AF28" s="41">
        <f>SUM(AF29:AF29)</f>
        <v>2.1</v>
      </c>
      <c r="AG28" s="66"/>
      <c r="AH28" s="24"/>
    </row>
    <row r="29" spans="1:34" s="65" customFormat="1" ht="30" customHeight="1" x14ac:dyDescent="0.25">
      <c r="A29" s="20">
        <v>1</v>
      </c>
      <c r="B29" s="67" t="s">
        <v>165</v>
      </c>
      <c r="C29" s="68" t="s">
        <v>73</v>
      </c>
      <c r="D29" s="21" t="s">
        <v>166</v>
      </c>
      <c r="E29" s="21" t="s">
        <v>166</v>
      </c>
      <c r="F29" s="21" t="s">
        <v>166</v>
      </c>
      <c r="G29" s="21" t="s">
        <v>76</v>
      </c>
      <c r="H29" s="21" t="s">
        <v>167</v>
      </c>
      <c r="I29" s="21" t="s">
        <v>168</v>
      </c>
      <c r="J29" s="21" t="s">
        <v>169</v>
      </c>
      <c r="K29" s="21" t="s">
        <v>170</v>
      </c>
      <c r="L29" s="21" t="s">
        <v>93</v>
      </c>
      <c r="M29" s="22">
        <v>460169</v>
      </c>
      <c r="N29" s="22">
        <v>8698001</v>
      </c>
      <c r="O29" s="22">
        <v>457906</v>
      </c>
      <c r="P29" s="22">
        <v>8697055</v>
      </c>
      <c r="Q29" s="22">
        <v>18</v>
      </c>
      <c r="R29" s="21" t="s">
        <v>38</v>
      </c>
      <c r="S29" s="21" t="s">
        <v>38</v>
      </c>
      <c r="T29" s="21" t="s">
        <v>171</v>
      </c>
      <c r="U29" s="63" t="s">
        <v>39</v>
      </c>
      <c r="V29" s="42">
        <v>5.34</v>
      </c>
      <c r="W29" s="1">
        <v>16485042.784432005</v>
      </c>
      <c r="X29" s="20">
        <v>150</v>
      </c>
      <c r="Y29" s="20">
        <v>30</v>
      </c>
      <c r="Z29" s="20">
        <v>15</v>
      </c>
      <c r="AA29" s="20"/>
      <c r="AB29" s="20">
        <v>2</v>
      </c>
      <c r="AC29" s="20"/>
      <c r="AD29" s="1">
        <v>18.07</v>
      </c>
      <c r="AE29" s="64" t="s">
        <v>172</v>
      </c>
      <c r="AF29" s="42">
        <v>2.1</v>
      </c>
      <c r="AG29" s="23" t="s">
        <v>77</v>
      </c>
      <c r="AH29" s="98" t="s">
        <v>61</v>
      </c>
    </row>
    <row r="30" spans="1:34" s="19" customFormat="1" ht="24" customHeight="1" x14ac:dyDescent="0.25">
      <c r="A30" s="16">
        <v>1</v>
      </c>
      <c r="B30" s="17" t="s">
        <v>91</v>
      </c>
      <c r="C30" s="17"/>
      <c r="D30" s="69"/>
      <c r="E30" s="69"/>
      <c r="F30" s="17"/>
      <c r="G30" s="17"/>
      <c r="H30" s="17"/>
      <c r="I30" s="69"/>
      <c r="J30" s="69"/>
      <c r="K30" s="69"/>
      <c r="L30" s="69"/>
      <c r="M30" s="18"/>
      <c r="N30" s="18"/>
      <c r="O30" s="18"/>
      <c r="P30" s="18"/>
      <c r="Q30" s="18"/>
      <c r="R30" s="69"/>
      <c r="S30" s="69"/>
      <c r="T30" s="69"/>
      <c r="U30" s="69"/>
      <c r="V30" s="41">
        <f t="shared" ref="V30:AD30" si="4">SUM(V31:V31)</f>
        <v>0.9</v>
      </c>
      <c r="W30" s="70">
        <f t="shared" si="4"/>
        <v>6411346.6944832001</v>
      </c>
      <c r="X30" s="34">
        <f t="shared" si="4"/>
        <v>420</v>
      </c>
      <c r="Y30" s="34">
        <f t="shared" si="4"/>
        <v>140</v>
      </c>
      <c r="Z30" s="34">
        <f t="shared" si="4"/>
        <v>350</v>
      </c>
      <c r="AA30" s="34">
        <f t="shared" si="4"/>
        <v>35</v>
      </c>
      <c r="AB30" s="34">
        <f t="shared" si="4"/>
        <v>5</v>
      </c>
      <c r="AC30" s="34">
        <f t="shared" si="4"/>
        <v>0</v>
      </c>
      <c r="AD30" s="70">
        <f t="shared" si="4"/>
        <v>0</v>
      </c>
      <c r="AE30" s="41"/>
      <c r="AF30" s="41">
        <f>SUM(AF31:AF31)</f>
        <v>0.25</v>
      </c>
      <c r="AG30" s="66"/>
      <c r="AH30" s="24"/>
    </row>
    <row r="31" spans="1:34" s="65" customFormat="1" ht="30" customHeight="1" x14ac:dyDescent="0.25">
      <c r="A31" s="20">
        <v>1</v>
      </c>
      <c r="B31" s="67" t="s">
        <v>173</v>
      </c>
      <c r="C31" s="68" t="s">
        <v>73</v>
      </c>
      <c r="D31" s="21" t="s">
        <v>166</v>
      </c>
      <c r="E31" s="21" t="s">
        <v>166</v>
      </c>
      <c r="F31" s="21" t="s">
        <v>166</v>
      </c>
      <c r="G31" s="21" t="s">
        <v>76</v>
      </c>
      <c r="H31" s="21" t="s">
        <v>166</v>
      </c>
      <c r="I31" s="21" t="s">
        <v>92</v>
      </c>
      <c r="J31" s="21" t="s">
        <v>174</v>
      </c>
      <c r="K31" s="21" t="s">
        <v>175</v>
      </c>
      <c r="L31" s="21" t="s">
        <v>176</v>
      </c>
      <c r="M31" s="22">
        <v>598748</v>
      </c>
      <c r="N31" s="22">
        <v>8641998</v>
      </c>
      <c r="O31" s="22">
        <v>599638</v>
      </c>
      <c r="P31" s="22">
        <v>8642146</v>
      </c>
      <c r="Q31" s="22">
        <v>18</v>
      </c>
      <c r="R31" s="21"/>
      <c r="S31" s="21" t="s">
        <v>38</v>
      </c>
      <c r="T31" s="21" t="s">
        <v>177</v>
      </c>
      <c r="U31" s="63" t="s">
        <v>39</v>
      </c>
      <c r="V31" s="42">
        <v>0.9</v>
      </c>
      <c r="W31" s="1">
        <v>6411346.6944832001</v>
      </c>
      <c r="X31" s="20">
        <v>420</v>
      </c>
      <c r="Y31" s="20">
        <v>140</v>
      </c>
      <c r="Z31" s="20">
        <v>350</v>
      </c>
      <c r="AA31" s="20">
        <v>35</v>
      </c>
      <c r="AB31" s="20">
        <v>5</v>
      </c>
      <c r="AC31" s="20"/>
      <c r="AD31" s="1"/>
      <c r="AE31" s="64"/>
      <c r="AF31" s="42">
        <v>0.25</v>
      </c>
      <c r="AG31" s="23" t="s">
        <v>84</v>
      </c>
      <c r="AH31" s="98" t="s">
        <v>61</v>
      </c>
    </row>
    <row r="32" spans="1:34" s="19" customFormat="1" ht="24" customHeight="1" x14ac:dyDescent="0.25">
      <c r="A32" s="16">
        <v>8</v>
      </c>
      <c r="B32" s="17" t="s">
        <v>178</v>
      </c>
      <c r="C32" s="17"/>
      <c r="D32" s="69"/>
      <c r="E32" s="69"/>
      <c r="F32" s="17"/>
      <c r="G32" s="17"/>
      <c r="H32" s="17"/>
      <c r="I32" s="69"/>
      <c r="J32" s="69"/>
      <c r="K32" s="69"/>
      <c r="L32" s="69"/>
      <c r="M32" s="18"/>
      <c r="N32" s="18"/>
      <c r="O32" s="18"/>
      <c r="P32" s="18"/>
      <c r="Q32" s="18"/>
      <c r="R32" s="69"/>
      <c r="S32" s="69"/>
      <c r="T32" s="69"/>
      <c r="U32" s="69"/>
      <c r="V32" s="41">
        <f t="shared" ref="V32:AD32" si="5">SUM(V33:V40)</f>
        <v>12.479999999999999</v>
      </c>
      <c r="W32" s="70">
        <f t="shared" si="5"/>
        <v>5207332.8200548002</v>
      </c>
      <c r="X32" s="34">
        <f t="shared" si="5"/>
        <v>499</v>
      </c>
      <c r="Y32" s="34">
        <f t="shared" si="5"/>
        <v>171</v>
      </c>
      <c r="Z32" s="34">
        <f t="shared" si="5"/>
        <v>0</v>
      </c>
      <c r="AA32" s="34">
        <f t="shared" si="5"/>
        <v>0</v>
      </c>
      <c r="AB32" s="34">
        <f t="shared" si="5"/>
        <v>0</v>
      </c>
      <c r="AC32" s="34">
        <f t="shared" si="5"/>
        <v>0</v>
      </c>
      <c r="AD32" s="70">
        <f t="shared" si="5"/>
        <v>70</v>
      </c>
      <c r="AE32" s="41"/>
      <c r="AF32" s="41">
        <f>SUM(AF33:AF40)</f>
        <v>4.7</v>
      </c>
      <c r="AG32" s="66"/>
      <c r="AH32" s="24"/>
    </row>
    <row r="33" spans="1:34" s="65" customFormat="1" ht="30" customHeight="1" x14ac:dyDescent="0.25">
      <c r="A33" s="20">
        <v>1</v>
      </c>
      <c r="B33" s="67" t="s">
        <v>179</v>
      </c>
      <c r="C33" s="76" t="s">
        <v>75</v>
      </c>
      <c r="D33" s="21" t="s">
        <v>180</v>
      </c>
      <c r="E33" s="21" t="s">
        <v>181</v>
      </c>
      <c r="F33" s="21" t="s">
        <v>182</v>
      </c>
      <c r="G33" s="21" t="s">
        <v>66</v>
      </c>
      <c r="H33" s="21" t="s">
        <v>183</v>
      </c>
      <c r="I33" s="21" t="s">
        <v>184</v>
      </c>
      <c r="J33" s="21" t="s">
        <v>184</v>
      </c>
      <c r="K33" s="21" t="s">
        <v>184</v>
      </c>
      <c r="L33" s="21" t="s">
        <v>183</v>
      </c>
      <c r="M33" s="22">
        <v>395874</v>
      </c>
      <c r="N33" s="22">
        <v>8244016</v>
      </c>
      <c r="O33" s="22">
        <v>394976</v>
      </c>
      <c r="P33" s="22">
        <v>8244671</v>
      </c>
      <c r="Q33" s="22">
        <v>19</v>
      </c>
      <c r="R33" s="21" t="s">
        <v>38</v>
      </c>
      <c r="S33" s="21" t="s">
        <v>38</v>
      </c>
      <c r="T33" s="21" t="s">
        <v>185</v>
      </c>
      <c r="U33" s="63" t="s">
        <v>39</v>
      </c>
      <c r="V33" s="42">
        <v>1.3</v>
      </c>
      <c r="W33" s="1">
        <v>144047.01342900001</v>
      </c>
      <c r="X33" s="20">
        <v>180</v>
      </c>
      <c r="Y33" s="20">
        <v>60</v>
      </c>
      <c r="Z33" s="20"/>
      <c r="AA33" s="20"/>
      <c r="AB33" s="20"/>
      <c r="AC33" s="20"/>
      <c r="AD33" s="1"/>
      <c r="AE33" s="64"/>
      <c r="AF33" s="42">
        <v>0.6</v>
      </c>
      <c r="AG33" s="23" t="s">
        <v>77</v>
      </c>
      <c r="AH33" s="75" t="s">
        <v>72</v>
      </c>
    </row>
    <row r="34" spans="1:34" s="65" customFormat="1" ht="30" customHeight="1" x14ac:dyDescent="0.25">
      <c r="A34" s="20">
        <v>2</v>
      </c>
      <c r="B34" s="67" t="s">
        <v>186</v>
      </c>
      <c r="C34" s="76" t="s">
        <v>75</v>
      </c>
      <c r="D34" s="21" t="s">
        <v>180</v>
      </c>
      <c r="E34" s="21" t="s">
        <v>181</v>
      </c>
      <c r="F34" s="21" t="s">
        <v>182</v>
      </c>
      <c r="G34" s="21" t="s">
        <v>66</v>
      </c>
      <c r="H34" s="21" t="s">
        <v>187</v>
      </c>
      <c r="I34" s="21" t="s">
        <v>184</v>
      </c>
      <c r="J34" s="21" t="s">
        <v>184</v>
      </c>
      <c r="K34" s="21" t="s">
        <v>184</v>
      </c>
      <c r="L34" s="21" t="s">
        <v>187</v>
      </c>
      <c r="M34" s="22">
        <v>393014</v>
      </c>
      <c r="N34" s="22">
        <v>8245282</v>
      </c>
      <c r="O34" s="22">
        <v>393093</v>
      </c>
      <c r="P34" s="22">
        <v>8245767</v>
      </c>
      <c r="Q34" s="22">
        <v>19</v>
      </c>
      <c r="R34" s="21" t="s">
        <v>38</v>
      </c>
      <c r="S34" s="21" t="s">
        <v>38</v>
      </c>
      <c r="T34" s="21" t="s">
        <v>188</v>
      </c>
      <c r="U34" s="63" t="s">
        <v>39</v>
      </c>
      <c r="V34" s="42">
        <v>0.8</v>
      </c>
      <c r="W34" s="1">
        <v>106662.21049400001</v>
      </c>
      <c r="X34" s="20">
        <v>200</v>
      </c>
      <c r="Y34" s="20">
        <v>40</v>
      </c>
      <c r="Z34" s="20"/>
      <c r="AA34" s="20"/>
      <c r="AB34" s="20"/>
      <c r="AC34" s="20"/>
      <c r="AD34" s="1"/>
      <c r="AE34" s="64"/>
      <c r="AF34" s="42"/>
      <c r="AG34" s="23" t="s">
        <v>77</v>
      </c>
      <c r="AH34" s="75" t="s">
        <v>72</v>
      </c>
    </row>
    <row r="35" spans="1:34" s="65" customFormat="1" ht="30" customHeight="1" x14ac:dyDescent="0.25">
      <c r="A35" s="20">
        <v>3</v>
      </c>
      <c r="B35" s="67" t="s">
        <v>189</v>
      </c>
      <c r="C35" s="76" t="s">
        <v>75</v>
      </c>
      <c r="D35" s="21" t="s">
        <v>180</v>
      </c>
      <c r="E35" s="21" t="s">
        <v>181</v>
      </c>
      <c r="F35" s="21" t="s">
        <v>181</v>
      </c>
      <c r="G35" s="21" t="s">
        <v>76</v>
      </c>
      <c r="H35" s="21" t="s">
        <v>190</v>
      </c>
      <c r="I35" s="21" t="s">
        <v>184</v>
      </c>
      <c r="J35" s="21" t="s">
        <v>184</v>
      </c>
      <c r="K35" s="21" t="s">
        <v>191</v>
      </c>
      <c r="L35" s="21" t="s">
        <v>192</v>
      </c>
      <c r="M35" s="22">
        <v>383903</v>
      </c>
      <c r="N35" s="22">
        <v>8211854</v>
      </c>
      <c r="O35" s="22">
        <v>385464</v>
      </c>
      <c r="P35" s="22">
        <v>8213120</v>
      </c>
      <c r="Q35" s="22">
        <v>19</v>
      </c>
      <c r="R35" s="21" t="s">
        <v>38</v>
      </c>
      <c r="S35" s="21" t="s">
        <v>38</v>
      </c>
      <c r="T35" s="21" t="s">
        <v>193</v>
      </c>
      <c r="U35" s="63" t="s">
        <v>39</v>
      </c>
      <c r="V35" s="42">
        <v>2</v>
      </c>
      <c r="W35" s="1">
        <v>2399939.2674980001</v>
      </c>
      <c r="X35" s="20">
        <v>80</v>
      </c>
      <c r="Y35" s="20">
        <v>45</v>
      </c>
      <c r="Z35" s="20"/>
      <c r="AA35" s="20"/>
      <c r="AB35" s="20"/>
      <c r="AC35" s="20"/>
      <c r="AD35" s="1">
        <v>30</v>
      </c>
      <c r="AE35" s="64" t="s">
        <v>194</v>
      </c>
      <c r="AF35" s="42">
        <v>2</v>
      </c>
      <c r="AG35" s="23" t="s">
        <v>77</v>
      </c>
      <c r="AH35" s="75" t="s">
        <v>72</v>
      </c>
    </row>
    <row r="36" spans="1:34" s="65" customFormat="1" ht="30" customHeight="1" x14ac:dyDescent="0.25">
      <c r="A36" s="20">
        <v>4</v>
      </c>
      <c r="B36" s="67" t="s">
        <v>195</v>
      </c>
      <c r="C36" s="76" t="s">
        <v>75</v>
      </c>
      <c r="D36" s="21" t="s">
        <v>180</v>
      </c>
      <c r="E36" s="21" t="s">
        <v>181</v>
      </c>
      <c r="F36" s="21" t="s">
        <v>181</v>
      </c>
      <c r="G36" s="21" t="s">
        <v>76</v>
      </c>
      <c r="H36" s="21" t="s">
        <v>196</v>
      </c>
      <c r="I36" s="21" t="s">
        <v>184</v>
      </c>
      <c r="J36" s="21" t="s">
        <v>184</v>
      </c>
      <c r="K36" s="21" t="s">
        <v>191</v>
      </c>
      <c r="L36" s="21" t="s">
        <v>196</v>
      </c>
      <c r="M36" s="22">
        <v>390180</v>
      </c>
      <c r="N36" s="22">
        <v>8202689</v>
      </c>
      <c r="O36" s="22">
        <v>390352</v>
      </c>
      <c r="P36" s="22">
        <v>8202806</v>
      </c>
      <c r="Q36" s="22">
        <v>19</v>
      </c>
      <c r="R36" s="21" t="s">
        <v>38</v>
      </c>
      <c r="S36" s="21"/>
      <c r="T36" s="21" t="s">
        <v>197</v>
      </c>
      <c r="U36" s="63" t="s">
        <v>39</v>
      </c>
      <c r="V36" s="42">
        <v>0.2</v>
      </c>
      <c r="W36" s="1">
        <v>348237.72560000001</v>
      </c>
      <c r="X36" s="20">
        <v>12</v>
      </c>
      <c r="Y36" s="20">
        <v>8</v>
      </c>
      <c r="Z36" s="20"/>
      <c r="AA36" s="20"/>
      <c r="AB36" s="20"/>
      <c r="AC36" s="20"/>
      <c r="AD36" s="1">
        <v>5</v>
      </c>
      <c r="AE36" s="64" t="s">
        <v>194</v>
      </c>
      <c r="AF36" s="42">
        <v>0.6</v>
      </c>
      <c r="AG36" s="23" t="s">
        <v>77</v>
      </c>
      <c r="AH36" s="75" t="s">
        <v>72</v>
      </c>
    </row>
    <row r="37" spans="1:34" s="65" customFormat="1" ht="30" customHeight="1" x14ac:dyDescent="0.25">
      <c r="A37" s="20">
        <v>5</v>
      </c>
      <c r="B37" s="67" t="s">
        <v>198</v>
      </c>
      <c r="C37" s="76" t="s">
        <v>75</v>
      </c>
      <c r="D37" s="21" t="s">
        <v>180</v>
      </c>
      <c r="E37" s="21" t="s">
        <v>181</v>
      </c>
      <c r="F37" s="21" t="s">
        <v>181</v>
      </c>
      <c r="G37" s="21" t="s">
        <v>76</v>
      </c>
      <c r="H37" s="21" t="s">
        <v>191</v>
      </c>
      <c r="I37" s="21" t="s">
        <v>184</v>
      </c>
      <c r="J37" s="21" t="s">
        <v>184</v>
      </c>
      <c r="K37" s="21" t="s">
        <v>191</v>
      </c>
      <c r="L37" s="21" t="s">
        <v>191</v>
      </c>
      <c r="M37" s="22">
        <v>381434</v>
      </c>
      <c r="N37" s="22">
        <v>8220808</v>
      </c>
      <c r="O37" s="22">
        <v>381725</v>
      </c>
      <c r="P37" s="22">
        <v>8220981</v>
      </c>
      <c r="Q37" s="22">
        <v>19</v>
      </c>
      <c r="R37" s="21"/>
      <c r="S37" s="21" t="s">
        <v>38</v>
      </c>
      <c r="T37" s="21" t="s">
        <v>199</v>
      </c>
      <c r="U37" s="63" t="s">
        <v>39</v>
      </c>
      <c r="V37" s="42">
        <v>0.4</v>
      </c>
      <c r="W37" s="1">
        <v>461671.14676199993</v>
      </c>
      <c r="X37" s="20"/>
      <c r="Y37" s="20"/>
      <c r="Z37" s="20"/>
      <c r="AA37" s="20"/>
      <c r="AB37" s="20"/>
      <c r="AC37" s="20"/>
      <c r="AD37" s="1"/>
      <c r="AE37" s="64"/>
      <c r="AF37" s="42">
        <v>0.6</v>
      </c>
      <c r="AG37" s="23" t="s">
        <v>77</v>
      </c>
      <c r="AH37" s="75" t="s">
        <v>72</v>
      </c>
    </row>
    <row r="38" spans="1:34" s="65" customFormat="1" ht="30" customHeight="1" x14ac:dyDescent="0.25">
      <c r="A38" s="20">
        <v>6</v>
      </c>
      <c r="B38" s="67" t="s">
        <v>200</v>
      </c>
      <c r="C38" s="76" t="s">
        <v>75</v>
      </c>
      <c r="D38" s="21" t="s">
        <v>180</v>
      </c>
      <c r="E38" s="21" t="s">
        <v>181</v>
      </c>
      <c r="F38" s="21" t="s">
        <v>181</v>
      </c>
      <c r="G38" s="21" t="s">
        <v>76</v>
      </c>
      <c r="H38" s="21" t="s">
        <v>191</v>
      </c>
      <c r="I38" s="21" t="s">
        <v>184</v>
      </c>
      <c r="J38" s="21" t="s">
        <v>184</v>
      </c>
      <c r="K38" s="21" t="s">
        <v>191</v>
      </c>
      <c r="L38" s="21" t="s">
        <v>201</v>
      </c>
      <c r="M38" s="22">
        <v>379290</v>
      </c>
      <c r="N38" s="22">
        <v>8220216</v>
      </c>
      <c r="O38" s="22">
        <v>379808</v>
      </c>
      <c r="P38" s="22">
        <v>8220233</v>
      </c>
      <c r="Q38" s="22">
        <v>19</v>
      </c>
      <c r="R38" s="21" t="s">
        <v>38</v>
      </c>
      <c r="S38" s="21" t="s">
        <v>38</v>
      </c>
      <c r="T38" s="21" t="s">
        <v>202</v>
      </c>
      <c r="U38" s="63" t="s">
        <v>39</v>
      </c>
      <c r="V38" s="42">
        <v>0.5</v>
      </c>
      <c r="W38" s="1">
        <v>562396.84143300005</v>
      </c>
      <c r="X38" s="20"/>
      <c r="Y38" s="20"/>
      <c r="Z38" s="20"/>
      <c r="AA38" s="20"/>
      <c r="AB38" s="20"/>
      <c r="AC38" s="20"/>
      <c r="AD38" s="1"/>
      <c r="AE38" s="64"/>
      <c r="AF38" s="42">
        <v>0.4</v>
      </c>
      <c r="AG38" s="23" t="s">
        <v>71</v>
      </c>
      <c r="AH38" s="98" t="s">
        <v>61</v>
      </c>
    </row>
    <row r="39" spans="1:34" s="65" customFormat="1" ht="30" customHeight="1" x14ac:dyDescent="0.25">
      <c r="A39" s="20">
        <v>7</v>
      </c>
      <c r="B39" s="67" t="s">
        <v>203</v>
      </c>
      <c r="C39" s="76" t="s">
        <v>75</v>
      </c>
      <c r="D39" s="21" t="s">
        <v>180</v>
      </c>
      <c r="E39" s="21" t="s">
        <v>181</v>
      </c>
      <c r="F39" s="21" t="s">
        <v>182</v>
      </c>
      <c r="G39" s="21" t="s">
        <v>76</v>
      </c>
      <c r="H39" s="21" t="s">
        <v>204</v>
      </c>
      <c r="I39" s="21" t="s">
        <v>184</v>
      </c>
      <c r="J39" s="21" t="s">
        <v>184</v>
      </c>
      <c r="K39" s="21" t="s">
        <v>205</v>
      </c>
      <c r="L39" s="21" t="s">
        <v>206</v>
      </c>
      <c r="M39" s="22">
        <v>413072</v>
      </c>
      <c r="N39" s="22">
        <v>8236539</v>
      </c>
      <c r="O39" s="22">
        <v>409953</v>
      </c>
      <c r="P39" s="22">
        <v>8240045</v>
      </c>
      <c r="Q39" s="22">
        <v>19</v>
      </c>
      <c r="R39" s="21" t="s">
        <v>38</v>
      </c>
      <c r="S39" s="21" t="s">
        <v>38</v>
      </c>
      <c r="T39" s="21" t="s">
        <v>207</v>
      </c>
      <c r="U39" s="63" t="s">
        <v>39</v>
      </c>
      <c r="V39" s="42">
        <v>6.5</v>
      </c>
      <c r="W39" s="1">
        <v>1040488.662363</v>
      </c>
      <c r="X39" s="20">
        <v>15</v>
      </c>
      <c r="Y39" s="20">
        <v>6</v>
      </c>
      <c r="Z39" s="20"/>
      <c r="AA39" s="20"/>
      <c r="AB39" s="20"/>
      <c r="AC39" s="20"/>
      <c r="AD39" s="1">
        <v>10</v>
      </c>
      <c r="AE39" s="64" t="s">
        <v>194</v>
      </c>
      <c r="AF39" s="42">
        <v>0.5</v>
      </c>
      <c r="AG39" s="23" t="s">
        <v>77</v>
      </c>
      <c r="AH39" s="75" t="s">
        <v>72</v>
      </c>
    </row>
    <row r="40" spans="1:34" s="65" customFormat="1" ht="30" customHeight="1" x14ac:dyDescent="0.25">
      <c r="A40" s="20">
        <v>8</v>
      </c>
      <c r="B40" s="67" t="s">
        <v>208</v>
      </c>
      <c r="C40" s="76" t="s">
        <v>75</v>
      </c>
      <c r="D40" s="21" t="s">
        <v>180</v>
      </c>
      <c r="E40" s="21" t="s">
        <v>181</v>
      </c>
      <c r="F40" s="21" t="s">
        <v>209</v>
      </c>
      <c r="G40" s="21" t="s">
        <v>66</v>
      </c>
      <c r="H40" s="21" t="s">
        <v>210</v>
      </c>
      <c r="I40" s="21" t="s">
        <v>184</v>
      </c>
      <c r="J40" s="21" t="s">
        <v>211</v>
      </c>
      <c r="K40" s="21" t="s">
        <v>212</v>
      </c>
      <c r="L40" s="21" t="s">
        <v>210</v>
      </c>
      <c r="M40" s="22">
        <v>496732</v>
      </c>
      <c r="N40" s="22">
        <v>8191389</v>
      </c>
      <c r="O40" s="22">
        <v>497425</v>
      </c>
      <c r="P40" s="22">
        <v>8191454</v>
      </c>
      <c r="Q40" s="22">
        <v>19</v>
      </c>
      <c r="R40" s="21" t="s">
        <v>38</v>
      </c>
      <c r="S40" s="21" t="s">
        <v>38</v>
      </c>
      <c r="T40" s="21" t="s">
        <v>213</v>
      </c>
      <c r="U40" s="63" t="s">
        <v>39</v>
      </c>
      <c r="V40" s="42">
        <v>0.78</v>
      </c>
      <c r="W40" s="1">
        <v>143889.95247580003</v>
      </c>
      <c r="X40" s="20">
        <v>12</v>
      </c>
      <c r="Y40" s="20">
        <v>12</v>
      </c>
      <c r="Z40" s="20"/>
      <c r="AA40" s="20"/>
      <c r="AB40" s="20"/>
      <c r="AC40" s="20"/>
      <c r="AD40" s="1">
        <v>25</v>
      </c>
      <c r="AE40" s="64" t="s">
        <v>194</v>
      </c>
      <c r="AF40" s="42"/>
      <c r="AG40" s="23" t="s">
        <v>71</v>
      </c>
      <c r="AH40" s="98" t="s">
        <v>61</v>
      </c>
    </row>
    <row r="41" spans="1:34" ht="24.95" customHeight="1" x14ac:dyDescent="0.3">
      <c r="A41" s="31">
        <f>A9+A16+A22+A28+A30+A32</f>
        <v>26</v>
      </c>
      <c r="B41" s="32"/>
      <c r="C41" s="32"/>
      <c r="D41" s="32"/>
      <c r="E41" s="32"/>
      <c r="F41" s="99" t="s">
        <v>41</v>
      </c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1"/>
      <c r="U41" s="31"/>
      <c r="V41" s="71">
        <f t="shared" ref="V41:AD41" si="6">V9+V16+V22+V28+V30+V32</f>
        <v>44.405000000000001</v>
      </c>
      <c r="W41" s="72">
        <f t="shared" si="6"/>
        <v>115511673.66054685</v>
      </c>
      <c r="X41" s="73">
        <f t="shared" si="6"/>
        <v>2176</v>
      </c>
      <c r="Y41" s="73">
        <f t="shared" si="6"/>
        <v>603</v>
      </c>
      <c r="Z41" s="73">
        <f t="shared" si="6"/>
        <v>391</v>
      </c>
      <c r="AA41" s="73">
        <f t="shared" si="6"/>
        <v>35</v>
      </c>
      <c r="AB41" s="73">
        <f t="shared" si="6"/>
        <v>17</v>
      </c>
      <c r="AC41" s="73">
        <f t="shared" si="6"/>
        <v>3</v>
      </c>
      <c r="AD41" s="72">
        <f t="shared" si="6"/>
        <v>262.89</v>
      </c>
      <c r="AE41" s="31"/>
      <c r="AF41" s="71">
        <f>AF9+AF16+AF22+AF28+AF30+AF32</f>
        <v>8.31</v>
      </c>
      <c r="AG41" s="33"/>
      <c r="AH41" s="33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59"/>
      <c r="W934" s="14"/>
      <c r="X934" s="13"/>
      <c r="Y934" s="13"/>
      <c r="Z934" s="13"/>
      <c r="AA934" s="13"/>
      <c r="AB934" s="13"/>
      <c r="AC934" s="13"/>
      <c r="AD934" s="14"/>
      <c r="AE934" s="10"/>
      <c r="AF934" s="59"/>
      <c r="AG934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41:T41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0"/>
  <sheetViews>
    <sheetView zoomScale="75" zoomScaleNormal="75" workbookViewId="0">
      <selection activeCell="G39" sqref="G38:G3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42</v>
      </c>
      <c r="B1" s="135"/>
      <c r="C1" s="135"/>
      <c r="D1" s="135"/>
      <c r="E1" s="135"/>
    </row>
    <row r="2" spans="1:5" ht="25.5" customHeight="1" x14ac:dyDescent="0.25">
      <c r="A2" s="106" t="s">
        <v>43</v>
      </c>
      <c r="B2" s="106" t="s">
        <v>44</v>
      </c>
      <c r="C2" s="129" t="s">
        <v>45</v>
      </c>
      <c r="D2" s="137"/>
      <c r="E2" s="106" t="s">
        <v>46</v>
      </c>
    </row>
    <row r="3" spans="1:5" ht="25.5" customHeight="1" x14ac:dyDescent="0.25">
      <c r="A3" s="136"/>
      <c r="B3" s="136"/>
      <c r="C3" s="35" t="s">
        <v>47</v>
      </c>
      <c r="D3" s="36" t="s">
        <v>48</v>
      </c>
      <c r="E3" s="136"/>
    </row>
    <row r="4" spans="1:5" ht="15" customHeight="1" x14ac:dyDescent="0.25">
      <c r="A4" s="37">
        <v>1</v>
      </c>
      <c r="B4" s="38" t="s">
        <v>94</v>
      </c>
      <c r="C4" s="38">
        <v>6</v>
      </c>
      <c r="D4" s="38">
        <v>0</v>
      </c>
      <c r="E4" s="38">
        <f t="shared" ref="E4:E9" si="0">C4+D4</f>
        <v>6</v>
      </c>
    </row>
    <row r="5" spans="1:5" ht="15" customHeight="1" x14ac:dyDescent="0.25">
      <c r="A5" s="37">
        <v>2</v>
      </c>
      <c r="B5" s="38" t="s">
        <v>78</v>
      </c>
      <c r="C5" s="38">
        <v>5</v>
      </c>
      <c r="D5" s="38">
        <v>0</v>
      </c>
      <c r="E5" s="38">
        <f t="shared" ref="E5:E7" si="1">C5+D5</f>
        <v>5</v>
      </c>
    </row>
    <row r="6" spans="1:5" ht="15" customHeight="1" x14ac:dyDescent="0.25">
      <c r="A6" s="37">
        <v>3</v>
      </c>
      <c r="B6" s="38" t="s">
        <v>146</v>
      </c>
      <c r="C6" s="38">
        <v>5</v>
      </c>
      <c r="D6" s="38">
        <v>0</v>
      </c>
      <c r="E6" s="38">
        <f t="shared" si="1"/>
        <v>5</v>
      </c>
    </row>
    <row r="7" spans="1:5" ht="15" customHeight="1" x14ac:dyDescent="0.25">
      <c r="A7" s="37">
        <v>4</v>
      </c>
      <c r="B7" s="38" t="s">
        <v>164</v>
      </c>
      <c r="C7" s="38">
        <v>1</v>
      </c>
      <c r="D7" s="38">
        <v>0</v>
      </c>
      <c r="E7" s="38">
        <f t="shared" si="1"/>
        <v>1</v>
      </c>
    </row>
    <row r="8" spans="1:5" ht="15" customHeight="1" x14ac:dyDescent="0.25">
      <c r="A8" s="37">
        <v>5</v>
      </c>
      <c r="B8" s="38" t="s">
        <v>91</v>
      </c>
      <c r="C8" s="38">
        <v>1</v>
      </c>
      <c r="D8" s="38">
        <v>0</v>
      </c>
      <c r="E8" s="38">
        <f t="shared" ref="E8" si="2">C8+D8</f>
        <v>1</v>
      </c>
    </row>
    <row r="9" spans="1:5" ht="15" customHeight="1" x14ac:dyDescent="0.25">
      <c r="A9" s="37">
        <v>6</v>
      </c>
      <c r="B9" s="38" t="s">
        <v>178</v>
      </c>
      <c r="C9" s="38">
        <v>0</v>
      </c>
      <c r="D9" s="38">
        <v>8</v>
      </c>
      <c r="E9" s="38">
        <f t="shared" si="0"/>
        <v>8</v>
      </c>
    </row>
    <row r="10" spans="1:5" ht="18.95" customHeight="1" x14ac:dyDescent="0.25">
      <c r="A10" s="134" t="s">
        <v>46</v>
      </c>
      <c r="B10" s="134"/>
      <c r="C10" s="39">
        <f>SUM(C4:C9)</f>
        <v>18</v>
      </c>
      <c r="D10" s="39">
        <f>SUM(D4:D9)</f>
        <v>8</v>
      </c>
      <c r="E10" s="39">
        <f>SUM(E4:E9)</f>
        <v>26</v>
      </c>
    </row>
  </sheetData>
  <mergeCells count="6">
    <mergeCell ref="A10:B10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6"/>
  <sheetViews>
    <sheetView showGridLines="0" workbookViewId="0">
      <selection activeCell="AB25" sqref="AB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/>
      <c r="AA2"/>
      <c r="AB2"/>
      <c r="AC2"/>
    </row>
    <row r="3" spans="1:30" ht="14.45" customHeight="1" x14ac:dyDescent="0.25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/>
      <c r="AA3"/>
      <c r="AB3"/>
      <c r="AC3"/>
    </row>
    <row r="4" spans="1:30" x14ac:dyDescent="0.25">
      <c r="A4" s="139" t="s">
        <v>49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/>
      <c r="AA4"/>
      <c r="AB4"/>
      <c r="AC4"/>
    </row>
    <row r="5" spans="1:30" ht="21" customHeight="1" x14ac:dyDescent="0.25">
      <c r="A5" s="140" t="s">
        <v>43</v>
      </c>
      <c r="B5" s="140" t="s">
        <v>50</v>
      </c>
      <c r="C5" s="141" t="s">
        <v>51</v>
      </c>
      <c r="D5" s="143" t="s">
        <v>52</v>
      </c>
      <c r="E5" s="144"/>
      <c r="F5" s="145"/>
      <c r="G5" s="143" t="s">
        <v>53</v>
      </c>
      <c r="H5" s="144"/>
      <c r="I5" s="145"/>
      <c r="J5" s="149" t="s">
        <v>0</v>
      </c>
      <c r="K5" s="150"/>
      <c r="L5" s="151"/>
      <c r="M5" s="155" t="s">
        <v>54</v>
      </c>
      <c r="N5" s="156"/>
      <c r="O5" s="156"/>
      <c r="P5" s="156"/>
      <c r="Q5" s="156"/>
      <c r="R5" s="156"/>
      <c r="S5" s="156"/>
      <c r="T5" s="156"/>
      <c r="U5" s="157"/>
      <c r="V5" s="158" t="s">
        <v>55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40"/>
      <c r="B6" s="140"/>
      <c r="C6" s="142"/>
      <c r="D6" s="146"/>
      <c r="E6" s="147"/>
      <c r="F6" s="148"/>
      <c r="G6" s="146"/>
      <c r="H6" s="147"/>
      <c r="I6" s="148"/>
      <c r="J6" s="152"/>
      <c r="K6" s="153"/>
      <c r="L6" s="154"/>
      <c r="M6" s="155" t="s">
        <v>56</v>
      </c>
      <c r="N6" s="156"/>
      <c r="O6" s="157"/>
      <c r="P6" s="161" t="s">
        <v>57</v>
      </c>
      <c r="Q6" s="162"/>
      <c r="R6" s="163"/>
      <c r="S6" s="155" t="s">
        <v>58</v>
      </c>
      <c r="T6" s="156"/>
      <c r="U6" s="157"/>
      <c r="V6" s="164" t="s">
        <v>47</v>
      </c>
      <c r="W6" s="165"/>
      <c r="X6" s="165"/>
      <c r="Y6" s="166"/>
      <c r="Z6" s="171" t="s">
        <v>48</v>
      </c>
      <c r="AA6" s="171"/>
      <c r="AB6" s="171"/>
      <c r="AC6" s="171"/>
      <c r="AD6" s="169" t="s">
        <v>41</v>
      </c>
    </row>
    <row r="7" spans="1:30" ht="30" customHeight="1" x14ac:dyDescent="0.25">
      <c r="A7" s="140"/>
      <c r="B7" s="140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0" t="s">
        <v>47</v>
      </c>
      <c r="Q7" s="62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4" t="s">
        <v>62</v>
      </c>
      <c r="AD7" s="170"/>
    </row>
    <row r="8" spans="1:30" x14ac:dyDescent="0.25">
      <c r="A8" s="48">
        <v>1</v>
      </c>
      <c r="B8" s="49">
        <v>14</v>
      </c>
      <c r="C8" s="50" t="s">
        <v>94</v>
      </c>
      <c r="D8" s="86">
        <v>2</v>
      </c>
      <c r="E8" s="86">
        <v>0</v>
      </c>
      <c r="F8" s="87">
        <f t="shared" ref="F8:F13" si="0">D8+E8</f>
        <v>2</v>
      </c>
      <c r="G8" s="51">
        <v>6</v>
      </c>
      <c r="H8" s="51">
        <v>0</v>
      </c>
      <c r="I8" s="87">
        <f t="shared" ref="I8:I13" si="1">G8+H8</f>
        <v>6</v>
      </c>
      <c r="J8" s="88">
        <v>100</v>
      </c>
      <c r="K8" s="88">
        <v>0</v>
      </c>
      <c r="L8" s="87">
        <f t="shared" ref="L8:L13" si="2">J8+K8</f>
        <v>100</v>
      </c>
      <c r="M8" s="89">
        <v>46.5</v>
      </c>
      <c r="N8" s="89">
        <v>0</v>
      </c>
      <c r="O8" s="90">
        <f t="shared" ref="O8:O13" si="3">M8+N8</f>
        <v>46.5</v>
      </c>
      <c r="P8" s="91">
        <v>8.94</v>
      </c>
      <c r="Q8" s="91">
        <v>0</v>
      </c>
      <c r="R8" s="92">
        <f t="shared" ref="R8:R13" si="4">P8+Q8</f>
        <v>8.94</v>
      </c>
      <c r="S8" s="1">
        <v>29690038.539140005</v>
      </c>
      <c r="T8" s="1">
        <v>0</v>
      </c>
      <c r="U8" s="90">
        <f t="shared" ref="U8:U13" si="5">S8+T8</f>
        <v>29690038.539140005</v>
      </c>
      <c r="V8" s="52">
        <v>0</v>
      </c>
      <c r="W8" s="52">
        <v>5</v>
      </c>
      <c r="X8" s="52">
        <v>1</v>
      </c>
      <c r="Y8" s="87">
        <f t="shared" ref="Y8:Y13" si="6">V8+W8+X8</f>
        <v>6</v>
      </c>
      <c r="Z8" s="52">
        <v>0</v>
      </c>
      <c r="AA8" s="52">
        <v>0</v>
      </c>
      <c r="AB8" s="52">
        <v>0</v>
      </c>
      <c r="AC8" s="87">
        <f t="shared" ref="AC8:AC13" si="7">Z8+AA8+AB8</f>
        <v>0</v>
      </c>
      <c r="AD8" s="93">
        <f t="shared" ref="AD8:AD14" si="8">Y8+AC8</f>
        <v>6</v>
      </c>
    </row>
    <row r="9" spans="1:30" x14ac:dyDescent="0.25">
      <c r="A9" s="48">
        <v>2</v>
      </c>
      <c r="B9" s="49">
        <v>13</v>
      </c>
      <c r="C9" s="50" t="s">
        <v>78</v>
      </c>
      <c r="D9" s="86">
        <v>4</v>
      </c>
      <c r="E9" s="86">
        <v>0</v>
      </c>
      <c r="F9" s="87">
        <f t="shared" si="0"/>
        <v>4</v>
      </c>
      <c r="G9" s="51">
        <v>5</v>
      </c>
      <c r="H9" s="51">
        <v>0</v>
      </c>
      <c r="I9" s="87">
        <f t="shared" si="1"/>
        <v>5</v>
      </c>
      <c r="J9" s="88">
        <v>519</v>
      </c>
      <c r="K9" s="88">
        <v>0</v>
      </c>
      <c r="L9" s="87">
        <f t="shared" si="2"/>
        <v>519</v>
      </c>
      <c r="M9" s="89">
        <v>31</v>
      </c>
      <c r="N9" s="89">
        <v>0</v>
      </c>
      <c r="O9" s="90">
        <f t="shared" si="3"/>
        <v>31</v>
      </c>
      <c r="P9" s="91">
        <v>5.5350000000000001</v>
      </c>
      <c r="Q9" s="91">
        <v>0</v>
      </c>
      <c r="R9" s="92">
        <f t="shared" si="4"/>
        <v>5.5350000000000001</v>
      </c>
      <c r="S9" s="1">
        <v>15973968.398296846</v>
      </c>
      <c r="T9" s="1">
        <v>0</v>
      </c>
      <c r="U9" s="90">
        <f t="shared" si="5"/>
        <v>15973968.398296846</v>
      </c>
      <c r="V9" s="52">
        <v>0</v>
      </c>
      <c r="W9" s="52">
        <v>0</v>
      </c>
      <c r="X9" s="52">
        <v>5</v>
      </c>
      <c r="Y9" s="87">
        <f t="shared" si="6"/>
        <v>5</v>
      </c>
      <c r="Z9" s="52">
        <v>0</v>
      </c>
      <c r="AA9" s="52">
        <v>0</v>
      </c>
      <c r="AB9" s="52">
        <v>0</v>
      </c>
      <c r="AC9" s="87">
        <f t="shared" si="7"/>
        <v>0</v>
      </c>
      <c r="AD9" s="93">
        <f t="shared" si="8"/>
        <v>5</v>
      </c>
    </row>
    <row r="10" spans="1:30" x14ac:dyDescent="0.25">
      <c r="A10" s="48">
        <v>3</v>
      </c>
      <c r="B10" s="49">
        <v>6</v>
      </c>
      <c r="C10" s="50" t="s">
        <v>146</v>
      </c>
      <c r="D10" s="86">
        <v>2</v>
      </c>
      <c r="E10" s="86">
        <v>0</v>
      </c>
      <c r="F10" s="87">
        <f t="shared" ref="F10:F12" si="9">D10+E10</f>
        <v>2</v>
      </c>
      <c r="G10" s="51">
        <v>5</v>
      </c>
      <c r="H10" s="51">
        <v>0</v>
      </c>
      <c r="I10" s="87">
        <f t="shared" ref="I10:I12" si="10">G10+H10</f>
        <v>5</v>
      </c>
      <c r="J10" s="88">
        <v>488</v>
      </c>
      <c r="K10" s="88">
        <v>0</v>
      </c>
      <c r="L10" s="87">
        <f t="shared" ref="L10:L12" si="11">J10+K10</f>
        <v>488</v>
      </c>
      <c r="M10" s="89">
        <v>97.32</v>
      </c>
      <c r="N10" s="89">
        <v>0</v>
      </c>
      <c r="O10" s="90">
        <f t="shared" ref="O10:O12" si="12">M10+N10</f>
        <v>97.32</v>
      </c>
      <c r="P10" s="91">
        <v>11.21</v>
      </c>
      <c r="Q10" s="91">
        <v>0</v>
      </c>
      <c r="R10" s="92">
        <f t="shared" ref="R10:R12" si="13">P10+Q10</f>
        <v>11.21</v>
      </c>
      <c r="S10" s="1">
        <v>41743944.424139991</v>
      </c>
      <c r="T10" s="1">
        <v>0</v>
      </c>
      <c r="U10" s="90">
        <f t="shared" ref="U10:U12" si="14">S10+T10</f>
        <v>41743944.424139991</v>
      </c>
      <c r="V10" s="52">
        <v>0</v>
      </c>
      <c r="W10" s="52">
        <v>3</v>
      </c>
      <c r="X10" s="52">
        <v>2</v>
      </c>
      <c r="Y10" s="87">
        <f t="shared" ref="Y10:Y12" si="15">V10+W10+X10</f>
        <v>5</v>
      </c>
      <c r="Z10" s="52">
        <v>0</v>
      </c>
      <c r="AA10" s="52">
        <v>0</v>
      </c>
      <c r="AB10" s="52">
        <v>0</v>
      </c>
      <c r="AC10" s="87">
        <f t="shared" ref="AC10:AC12" si="16">Z10+AA10+AB10</f>
        <v>0</v>
      </c>
      <c r="AD10" s="93">
        <f t="shared" ref="AD10:AD12" si="17">Y10+AC10</f>
        <v>5</v>
      </c>
    </row>
    <row r="11" spans="1:30" x14ac:dyDescent="0.25">
      <c r="A11" s="48">
        <v>4</v>
      </c>
      <c r="B11" s="49">
        <v>12</v>
      </c>
      <c r="C11" s="50" t="s">
        <v>164</v>
      </c>
      <c r="D11" s="86">
        <v>1</v>
      </c>
      <c r="E11" s="86">
        <v>0</v>
      </c>
      <c r="F11" s="87">
        <f t="shared" si="9"/>
        <v>1</v>
      </c>
      <c r="G11" s="51">
        <v>1</v>
      </c>
      <c r="H11" s="51">
        <v>0</v>
      </c>
      <c r="I11" s="87">
        <f t="shared" si="10"/>
        <v>1</v>
      </c>
      <c r="J11" s="88">
        <v>150</v>
      </c>
      <c r="K11" s="88">
        <v>0</v>
      </c>
      <c r="L11" s="87">
        <f t="shared" si="11"/>
        <v>150</v>
      </c>
      <c r="M11" s="89">
        <v>18.07</v>
      </c>
      <c r="N11" s="89">
        <v>0</v>
      </c>
      <c r="O11" s="90">
        <f t="shared" si="12"/>
        <v>18.07</v>
      </c>
      <c r="P11" s="91">
        <v>5.34</v>
      </c>
      <c r="Q11" s="91">
        <v>0</v>
      </c>
      <c r="R11" s="92">
        <f t="shared" si="13"/>
        <v>5.34</v>
      </c>
      <c r="S11" s="1">
        <v>16485042.784432005</v>
      </c>
      <c r="T11" s="1">
        <v>0</v>
      </c>
      <c r="U11" s="90">
        <f t="shared" si="14"/>
        <v>16485042.784432005</v>
      </c>
      <c r="V11" s="52">
        <v>0</v>
      </c>
      <c r="W11" s="52">
        <v>0</v>
      </c>
      <c r="X11" s="52">
        <v>1</v>
      </c>
      <c r="Y11" s="87">
        <f t="shared" si="15"/>
        <v>1</v>
      </c>
      <c r="Z11" s="52">
        <v>0</v>
      </c>
      <c r="AA11" s="52">
        <v>0</v>
      </c>
      <c r="AB11" s="52">
        <v>0</v>
      </c>
      <c r="AC11" s="87">
        <f t="shared" si="16"/>
        <v>0</v>
      </c>
      <c r="AD11" s="93">
        <f t="shared" si="17"/>
        <v>1</v>
      </c>
    </row>
    <row r="12" spans="1:30" x14ac:dyDescent="0.25">
      <c r="A12" s="48">
        <v>5</v>
      </c>
      <c r="B12" s="49">
        <v>5</v>
      </c>
      <c r="C12" s="50" t="s">
        <v>91</v>
      </c>
      <c r="D12" s="86">
        <v>1</v>
      </c>
      <c r="E12" s="86">
        <v>0</v>
      </c>
      <c r="F12" s="87">
        <f t="shared" si="9"/>
        <v>1</v>
      </c>
      <c r="G12" s="51">
        <v>1</v>
      </c>
      <c r="H12" s="51">
        <v>0</v>
      </c>
      <c r="I12" s="87">
        <f t="shared" si="10"/>
        <v>1</v>
      </c>
      <c r="J12" s="88">
        <v>420</v>
      </c>
      <c r="K12" s="88">
        <v>0</v>
      </c>
      <c r="L12" s="87">
        <f t="shared" si="11"/>
        <v>420</v>
      </c>
      <c r="M12" s="89">
        <v>0</v>
      </c>
      <c r="N12" s="89">
        <v>0</v>
      </c>
      <c r="O12" s="90">
        <f t="shared" si="12"/>
        <v>0</v>
      </c>
      <c r="P12" s="91">
        <v>0.9</v>
      </c>
      <c r="Q12" s="91">
        <v>0</v>
      </c>
      <c r="R12" s="92">
        <f t="shared" si="13"/>
        <v>0.9</v>
      </c>
      <c r="S12" s="1">
        <v>6411346.6944832001</v>
      </c>
      <c r="T12" s="1">
        <v>0</v>
      </c>
      <c r="U12" s="90">
        <f t="shared" si="14"/>
        <v>6411346.6944832001</v>
      </c>
      <c r="V12" s="52">
        <v>0</v>
      </c>
      <c r="W12" s="52">
        <v>0</v>
      </c>
      <c r="X12" s="52">
        <v>1</v>
      </c>
      <c r="Y12" s="87">
        <f t="shared" si="15"/>
        <v>1</v>
      </c>
      <c r="Z12" s="52">
        <v>0</v>
      </c>
      <c r="AA12" s="52">
        <v>0</v>
      </c>
      <c r="AB12" s="52">
        <v>0</v>
      </c>
      <c r="AC12" s="87">
        <f t="shared" si="16"/>
        <v>0</v>
      </c>
      <c r="AD12" s="93">
        <f t="shared" si="17"/>
        <v>1</v>
      </c>
    </row>
    <row r="13" spans="1:30" x14ac:dyDescent="0.25">
      <c r="A13" s="48">
        <v>6</v>
      </c>
      <c r="B13" s="49">
        <v>21</v>
      </c>
      <c r="C13" s="50" t="s">
        <v>178</v>
      </c>
      <c r="D13" s="86">
        <v>0</v>
      </c>
      <c r="E13" s="86">
        <v>4</v>
      </c>
      <c r="F13" s="87">
        <f t="shared" si="0"/>
        <v>4</v>
      </c>
      <c r="G13" s="51">
        <v>0</v>
      </c>
      <c r="H13" s="51">
        <v>8</v>
      </c>
      <c r="I13" s="87">
        <f t="shared" si="1"/>
        <v>8</v>
      </c>
      <c r="J13" s="88">
        <v>0</v>
      </c>
      <c r="K13" s="88">
        <v>499</v>
      </c>
      <c r="L13" s="87">
        <f t="shared" si="2"/>
        <v>499</v>
      </c>
      <c r="M13" s="89">
        <v>0</v>
      </c>
      <c r="N13" s="89">
        <v>70</v>
      </c>
      <c r="O13" s="90">
        <f t="shared" si="3"/>
        <v>70</v>
      </c>
      <c r="P13" s="91">
        <v>0</v>
      </c>
      <c r="Q13" s="91">
        <v>12.48</v>
      </c>
      <c r="R13" s="92">
        <f t="shared" si="4"/>
        <v>12.48</v>
      </c>
      <c r="S13" s="1">
        <v>0</v>
      </c>
      <c r="T13" s="1">
        <v>5207332.8200548002</v>
      </c>
      <c r="U13" s="90">
        <f t="shared" si="5"/>
        <v>5207332.8200548002</v>
      </c>
      <c r="V13" s="52">
        <v>0</v>
      </c>
      <c r="W13" s="52">
        <v>0</v>
      </c>
      <c r="X13" s="52">
        <v>0</v>
      </c>
      <c r="Y13" s="87">
        <f t="shared" si="6"/>
        <v>0</v>
      </c>
      <c r="Z13" s="52">
        <v>0</v>
      </c>
      <c r="AA13" s="52">
        <v>6</v>
      </c>
      <c r="AB13" s="52">
        <v>2</v>
      </c>
      <c r="AC13" s="87">
        <f t="shared" si="7"/>
        <v>8</v>
      </c>
      <c r="AD13" s="93">
        <f t="shared" si="8"/>
        <v>8</v>
      </c>
    </row>
    <row r="14" spans="1:30" s="53" customFormat="1" ht="14.25" x14ac:dyDescent="0.2">
      <c r="A14" s="183" t="s">
        <v>63</v>
      </c>
      <c r="B14" s="184"/>
      <c r="C14" s="185"/>
      <c r="D14" s="94">
        <f t="shared" ref="D14:AB14" si="18">SUM(D8:D13)</f>
        <v>10</v>
      </c>
      <c r="E14" s="94">
        <f t="shared" si="18"/>
        <v>4</v>
      </c>
      <c r="F14" s="186">
        <f t="shared" si="18"/>
        <v>14</v>
      </c>
      <c r="G14" s="94">
        <f t="shared" si="18"/>
        <v>18</v>
      </c>
      <c r="H14" s="94">
        <f t="shared" si="18"/>
        <v>8</v>
      </c>
      <c r="I14" s="186">
        <f t="shared" si="18"/>
        <v>26</v>
      </c>
      <c r="J14" s="94">
        <f t="shared" si="18"/>
        <v>1677</v>
      </c>
      <c r="K14" s="94">
        <f t="shared" si="18"/>
        <v>499</v>
      </c>
      <c r="L14" s="94">
        <f t="shared" si="18"/>
        <v>2176</v>
      </c>
      <c r="M14" s="95">
        <f t="shared" si="18"/>
        <v>192.89</v>
      </c>
      <c r="N14" s="95">
        <f t="shared" si="18"/>
        <v>70</v>
      </c>
      <c r="O14" s="167">
        <f t="shared" si="18"/>
        <v>262.89</v>
      </c>
      <c r="P14" s="96">
        <f t="shared" si="18"/>
        <v>31.925000000000001</v>
      </c>
      <c r="Q14" s="96">
        <f t="shared" si="18"/>
        <v>12.48</v>
      </c>
      <c r="R14" s="188">
        <f t="shared" si="18"/>
        <v>44.405000000000001</v>
      </c>
      <c r="S14" s="95">
        <f t="shared" si="18"/>
        <v>110304340.84049205</v>
      </c>
      <c r="T14" s="95">
        <f t="shared" si="18"/>
        <v>5207332.8200548002</v>
      </c>
      <c r="U14" s="167">
        <f t="shared" si="18"/>
        <v>115511673.66054685</v>
      </c>
      <c r="V14" s="94">
        <f t="shared" si="18"/>
        <v>0</v>
      </c>
      <c r="W14" s="94">
        <f t="shared" si="18"/>
        <v>8</v>
      </c>
      <c r="X14" s="94">
        <f t="shared" si="18"/>
        <v>10</v>
      </c>
      <c r="Y14" s="94">
        <f t="shared" si="18"/>
        <v>18</v>
      </c>
      <c r="Z14" s="94">
        <f t="shared" si="18"/>
        <v>0</v>
      </c>
      <c r="AA14" s="94">
        <f t="shared" si="18"/>
        <v>6</v>
      </c>
      <c r="AB14" s="94">
        <f t="shared" si="18"/>
        <v>2</v>
      </c>
      <c r="AC14" s="94">
        <f>Z14+AA14+AB14</f>
        <v>8</v>
      </c>
      <c r="AD14" s="173">
        <f t="shared" si="8"/>
        <v>26</v>
      </c>
    </row>
    <row r="15" spans="1:30" s="54" customFormat="1" x14ac:dyDescent="0.2">
      <c r="A15" s="175" t="s">
        <v>41</v>
      </c>
      <c r="B15" s="175"/>
      <c r="C15" s="175"/>
      <c r="D15" s="176">
        <f>D14+E14</f>
        <v>14</v>
      </c>
      <c r="E15" s="177"/>
      <c r="F15" s="187"/>
      <c r="G15" s="176">
        <f>G14+H14</f>
        <v>26</v>
      </c>
      <c r="H15" s="177"/>
      <c r="I15" s="187"/>
      <c r="J15" s="176">
        <f>J14+K14</f>
        <v>2176</v>
      </c>
      <c r="K15" s="177"/>
      <c r="L15" s="97"/>
      <c r="M15" s="178">
        <f>M14+N14</f>
        <v>262.89</v>
      </c>
      <c r="N15" s="179"/>
      <c r="O15" s="168"/>
      <c r="P15" s="180">
        <f>P14+Q14</f>
        <v>44.405000000000001</v>
      </c>
      <c r="Q15" s="181"/>
      <c r="R15" s="189"/>
      <c r="S15" s="178">
        <f>S14+T14</f>
        <v>115511673.66054685</v>
      </c>
      <c r="T15" s="179"/>
      <c r="U15" s="168"/>
      <c r="V15" s="176">
        <f>Y14+AC14</f>
        <v>26</v>
      </c>
      <c r="W15" s="182"/>
      <c r="X15" s="182"/>
      <c r="Y15" s="182"/>
      <c r="Z15" s="182"/>
      <c r="AA15" s="182"/>
      <c r="AB15" s="182"/>
      <c r="AC15" s="177"/>
      <c r="AD15" s="174"/>
    </row>
    <row r="16" spans="1:30" x14ac:dyDescent="0.25">
      <c r="B16" s="172" t="s">
        <v>70</v>
      </c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/>
      <c r="AA16"/>
      <c r="AB16"/>
      <c r="AC16"/>
    </row>
  </sheetData>
  <mergeCells count="33">
    <mergeCell ref="I14:I15"/>
    <mergeCell ref="O14:O15"/>
    <mergeCell ref="R14:R15"/>
    <mergeCell ref="U14:U15"/>
    <mergeCell ref="AD6:AD7"/>
    <mergeCell ref="S6:U6"/>
    <mergeCell ref="Z6:AC6"/>
    <mergeCell ref="B16:Y16"/>
    <mergeCell ref="AD14:AD15"/>
    <mergeCell ref="A15:C15"/>
    <mergeCell ref="D15:E15"/>
    <mergeCell ref="G15:H15"/>
    <mergeCell ref="J15:K15"/>
    <mergeCell ref="M15:N15"/>
    <mergeCell ref="P15:Q15"/>
    <mergeCell ref="S15:T15"/>
    <mergeCell ref="V15:AC15"/>
    <mergeCell ref="A14:C14"/>
    <mergeCell ref="F14:F15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2025-11-24T05:43:52Z</dcterms:modified>
</cp:coreProperties>
</file>